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СР - СР ТГ-1 типа ТВФ 60-2 с 3" sheetId="1" state="visible" r:id="rId1"/>
  </sheets>
  <definedNames>
    <definedName name="Print_Titles" localSheetId="0" hidden="0">'ЛСР - СР ТГ-1 типа ТВФ 60-2 с 3'!$9:$9</definedName>
    <definedName name="_xlnm.Print_Area" localSheetId="0">'ЛСР - СР ТГ-1 типа ТВФ 60-2 с 3'!$A$1:$F$162</definedName>
  </definedNames>
  <calcPr/>
</workbook>
</file>

<file path=xl/sharedStrings.xml><?xml version="1.0" encoding="utf-8"?>
<sst xmlns="http://schemas.openxmlformats.org/spreadsheetml/2006/main" count="168" uniqueCount="168">
  <si>
    <t xml:space="preserve">Приложение № 1.1 к Техническим требованиям</t>
  </si>
  <si>
    <t xml:space="preserve">ВЕДОМОСТЬ ОБЪЕМОВ РАБОТ № ЛСР 120-03-07-СР-26</t>
  </si>
  <si>
    <t xml:space="preserve">ОКПД2 33.14.19.000 Выполнение работ по среднему ремонту турбогенератора №1 Благовещенской ТЭЦ,                           г. Благовещенск</t>
  </si>
  <si>
    <t xml:space="preserve">№ п/п</t>
  </si>
  <si>
    <t xml:space="preserve">Наименование работ</t>
  </si>
  <si>
    <t xml:space="preserve">Ед.
изм.</t>
  </si>
  <si>
    <t>Кол-во</t>
  </si>
  <si>
    <t>Примечание</t>
  </si>
  <si>
    <t xml:space="preserve">Средний  ремонт ТГ ст.№1 типа ТВФ 60-2 (31.05-29.08.2026г.) (типовой ремонт)</t>
  </si>
  <si>
    <t xml:space="preserve">Раздел 1. Средний  ремонт ТГ ст.№1 типа ТВФ 60-2 (31.05-29.08.2026г.) (типовой ремонт)</t>
  </si>
  <si>
    <t xml:space="preserve">Проверка турбогенератора на газоплотность, тип: ТВ-50-2,ТВ-0-2,ТВ-60-2,ТВФ-63-2,ТВФ-63-2Е,ТВФ-100-2,ТВФ-110-2Е,ТВФ-120-2</t>
  </si>
  <si>
    <t>турбогенератор</t>
  </si>
  <si>
    <t xml:space="preserve">типа ТВФ 60-2</t>
  </si>
  <si>
    <t xml:space="preserve">1 </t>
  </si>
  <si>
    <t xml:space="preserve">Снятие и установка верхней половины торцевых щитов (наружных, промежуточных, внутренних щитов), диффузоров, маслоуловителей или коробов с одной стороны турбогенератора, тип: ТВ-50-2; ТВ-60-2; ТВФ-60-2; ТВФ-63-2; ТВФ-63-2Е
(прим.4 Разд.01_При одновременном снятии верхней и нижней половин торцевого щита ПЗ=2,5 (ОЗП=2,5; ЭМ=2,5; МАТ=2,5; ТЗ=2,5))</t>
  </si>
  <si>
    <t xml:space="preserve">комплект на одну сторону турбогенератора</t>
  </si>
  <si>
    <t xml:space="preserve">Вывод и ввод ротора (транспортировка, установка и снятие рельсового пути и приспособлений. Вывод и ввод ротора с транспортировкой на ремонтную площадку и обратно), турбогенератор типа: ТВФ-60-2,ТВФ-63-2,ТВФ-63-2Е</t>
  </si>
  <si>
    <t xml:space="preserve">Ремонт ротора с проверкой плотности заклиновки пазов, посадки и состояния бандажных и центрирующих колец (без снятия), контактных колец, вентиляторов, токоподводов, крепления балансировочных грузов, проверкой газоплотности, продуваемости и гидравлической плотности: турбогенераторы ТВФ-60-2, ТВФ-63-2, ТВФ-63-2Е</t>
  </si>
  <si>
    <t>ротор</t>
  </si>
  <si>
    <t xml:space="preserve">Ремонт статора с переклиновкой до 10% пазов, перебандажировкой до 10 шнуровых бандажей, устранением мелких дефектов активной стали, уплотнением активной стали в пределах одного пакета, восстановлением до 6 поверхностных повреждений изоляции лобовых частей, переизолировкой до 5 головок, проверкой обмотки на продуваемость, проходимость и гидравлическую плотность, удалением дисциллята из обмотки, ремонтом и заменой до 5 водосоединительных шлангов, устранением до 5 замыканий «трубка-трубка» и «трубка-медь», чисткой и покраской расточки и лобовых частей: турбогенератор типа Т2-50-2, ТВ50-2, ТВ-60-2, ТВФ-60-2, ТВФ-63-2, ТВФ-63-2ЕТВФ-60-2, ТВФ-63-2, ТВФ-63-2Е</t>
  </si>
  <si>
    <t>статор</t>
  </si>
  <si>
    <t xml:space="preserve">Испытание активной стали статора (транспортировка к статору испытательной аппаратуры и кабелей, подготовка схемы, разборка схемы, уборка аппаратуры и кабелей): турбогенератор типа Т2-50-2,ТВ-50-2,ТВ-60-2,ТВФ-60-2,ТВФ-63-2,ТВФ-63-2Е</t>
  </si>
  <si>
    <t>испытание</t>
  </si>
  <si>
    <t xml:space="preserve">Промывка лобовых частей моющими жидкостями с естественной сушкой: турбогенератор типа Т2-50-2,ТВ-50-2,ТВ-60-2,ТВФ-60-2,ТВФ-63-2,ТВФ-63-2Е,ТВФ-100-2,ТВФ-110-2Е,ТВФ-120-2</t>
  </si>
  <si>
    <t xml:space="preserve">Ремонт диффузора, промвтулки, перепускного кожуха, внутреннего и промежуточного щитов и внутренних маслоуловителей с одной стороны: турбогенератор типа ТВ-50-2,ТВ-60-2,ТВФ-60-2,ТВФ-63-2,ТВФ-63-2Е</t>
  </si>
  <si>
    <t>компл.</t>
  </si>
  <si>
    <t xml:space="preserve">Ремонт уплотняющей поверхности половины торцевого щита (короба): турбогенератор типа ТВФ-60-2,ТВФ-63-2,ТВФ-63-2Е,ТВ-100-2,ТВ2-100-2,ТВФ-100-2,ТВФ-110-2Е,ТВФ-120-2</t>
  </si>
  <si>
    <t>шт.</t>
  </si>
  <si>
    <t xml:space="preserve">Выполнение работ по повышению надежности крепления диффузоров к наружным щитам согласно требований эксплуатациооного циркуляра Э-6/77, турбогенераторы серий ТВФ и ТВВ</t>
  </si>
  <si>
    <t xml:space="preserve"> серии ТВФ</t>
  </si>
  <si>
    <t xml:space="preserve">Ремонт токоподводов контактных колец и обмотки ротора с заменой дефектных уплотняющих деталей с испытанием на газоплотность: турбогенератор типа ТВФ-60-2,ТВФ-63-2,ТВФ-63-2Е,ТВ-100-2,ТВ2-100-2,ТВФ-100-2,ТВФ-110-2Е,ТВФ-120-2</t>
  </si>
  <si>
    <t xml:space="preserve">Выполнение работ по повышению надежности узла токоподвода ротора согласно требований противоаварийного циркуляра Ц-08-87(Э), турбогенераторы серий ТВ, ТВФ и ТВВ: без изменений конструкции токоведущих болтов</t>
  </si>
  <si>
    <t xml:space="preserve">Снятие, ремонт и установка лопаток вентилятора: турбогенераторы ТВФ-60-2,ТВ2-100-2,ТВФ-120-2,ТВВ-200-2А,ТГВ-300,ТВФ-63-2,ТВ2-150-2,ТВВ-220-2А,ТВВ-320-2,ТВФ-63-2Е,ТВФ-100-2,ТВВ-160-2,ТГВ-200,ТГВ-500,ТВ-100-2,ТВФ-110-2Е,ТВВ-165-2,ТГВ-200М</t>
  </si>
  <si>
    <t>вентилятор</t>
  </si>
  <si>
    <t xml:space="preserve">Снятие, ремонт и установка лопаток вентилятора: турбогенераторы ТВФ-60-2,ТВ2-100-2,ТВФ-120-2,ТВВ-200-2А,ТГВ-300,ТВФ-63-2,ТВ2-150-2,ТВВ-220-2А,ТВВ-320-2,ТВФ-63-2Е,ТВФ-100-2,ТВВ-160-2,ТГВ-200,ТГВ-500,ТВ-100-2,ТВФ-110-2Е,ТВВ-165-2,ТГВ-200М (ДЛЯ ДИНАМИЧЕСКОЙ БАЛАНСИРОВКИ РОТОРА)
( неполный объем работ - без проведения ремонта для балансировки ротора ПЗ=0,4 (ОЗП=0,4; ЭМ=0,4 к расх.; ЗПМ=0,4; МАТ=0,4 к расх.; ТЗ=0,4; ТЗМ=0,4))</t>
  </si>
  <si>
    <t xml:space="preserve">Обработка токоведущего болта после изолировки и запечки</t>
  </si>
  <si>
    <t>болт</t>
  </si>
  <si>
    <t xml:space="preserve"> </t>
  </si>
  <si>
    <t xml:space="preserve">Восстановление резьбы в стержне центрального токоподвода под токоведущий болт</t>
  </si>
  <si>
    <t xml:space="preserve">1 отверстие</t>
  </si>
  <si>
    <t xml:space="preserve">Изготовление уплотнительных шайб для токоведущих болтов</t>
  </si>
  <si>
    <t>шайба</t>
  </si>
  <si>
    <t xml:space="preserve">Ремонт компенсатора (без серебрения): турбогенераторы типа ТВФ-60-2, ТВФ-63-2, ТВФ-63-2Е, ТВ-100-2, ТВ2-100-2, ТВФ-100-2, ТВФ-110-2Е, ТВФ-120-2</t>
  </si>
  <si>
    <t xml:space="preserve">1 компенсатор</t>
  </si>
  <si>
    <t xml:space="preserve">Снятие и установка щеточно-контактного аппарата: турбогенераторы типа Т2-50-2,ТВ-50-2,ТВ-60-2,ТВФ-60-2,ТВФ-63-2,ТВФ-63-2Е</t>
  </si>
  <si>
    <t xml:space="preserve">Проточка и шлифовка контактных колец: турбогенераторы типа Т2-50-2,ТВ-50-2,ТВ-60-2,ТВФ-60-2,ТВФ-63-2,ТВФ-63-2Е</t>
  </si>
  <si>
    <t xml:space="preserve">Ремонт щеточно-контактного аппарата без шлифовки контактных колец, снятия и установки: турбогенераторы типа Т2-50-2,ТВ-60-2,ТВ-50-2,ТВФ-60-2,ТВФ-63-2,ТВФ-63-2Е</t>
  </si>
  <si>
    <t>аппарат</t>
  </si>
  <si>
    <t xml:space="preserve">Динамическая балансировка роторов (на станке) турбины и генераторов, масса ротора: свыше 15 до 25 т</t>
  </si>
  <si>
    <t xml:space="preserve">Динамическая балансировка роторов (на станке) турбины и генераторов, масса ротора: свыше 15 до 25 т
(Прим.2 При выполнении работ по сборке (разборке) балансировочного станка, центровке электродвигателя с балансируемым ротором, изготовлению и установке балансировочных грузов ПЗ=0,53 (ОЗП=0,53; ЭМ=0,53; МАТ=0,53; ТЗ=0,53))</t>
  </si>
  <si>
    <t xml:space="preserve">Ремонт газоохладителя: турбогенераторы типа Т2-50-2,ТВ-50-2,ТВ-60-2,ТВФ-60-2,ТВФ-60-2,ТВФ-63-2,ТВФ-63-2Е</t>
  </si>
  <si>
    <t>газоохладитель</t>
  </si>
  <si>
    <t xml:space="preserve">Ремонт газовой системы без ремонта арматуры: турбогенераторы типа ТВ-50-2,ТВ-60-2,ТВФ-60-2,ТВФ-63-2,ТВФ-63-2Е,ТВ-100-2,ТВ2-100-2,ТВФ-100-2,ТВФ-110-2Е,ТВФ-120-2,ТВФ-200-2</t>
  </si>
  <si>
    <t xml:space="preserve">Ремонт концевого вывода (снятие, разборка, замена дефектных деталей, сборка, опрессовка и установка): турбогенераторы типа ТВ-50-2,ТВ-60-2,ТВФ-63-2,ТВФ-63-2Е,ТВ-100-2,ТВ2-100-2,ТВ2-150-2,ТВФ-110-2Е,ТВФ-120-2,ТВФ-200-2</t>
  </si>
  <si>
    <t>вывод</t>
  </si>
  <si>
    <t xml:space="preserve">Замена дефектного уплотнения с расшиновкой и ошиновкой вывода со стороны токопровода</t>
  </si>
  <si>
    <t xml:space="preserve">Расшиновка и ошиновка вывода со стороны обмотки (со стороны токопровода): турбогенераторы типа Т2-50-2,ТВ-50-2,ТВ-60-2,ТВФ-60-2,ТВФ-63-2,ТВФ-63-2Е,ТВ-100-2,ТВ2-100-2,ТВ2-150-2,ТВФ-100-2,ТВФ-110-2Е,ТВФ-120-2</t>
  </si>
  <si>
    <t xml:space="preserve">Снятие и установка возбудителя вместе с фундаментной плитой: возбудители типа ВТ-120-3000,ВТ-170-3000,ВТ-300-3000,ВТ-450-3000</t>
  </si>
  <si>
    <t>возбудитель</t>
  </si>
  <si>
    <t>ВТ-450-3000</t>
  </si>
  <si>
    <t xml:space="preserve">Ремонт щеточно-контактного аппарата возбудителя: возбудители типа ВТ-450-3000</t>
  </si>
  <si>
    <t xml:space="preserve">Ремонт возбудителя с выводом якоря без перемотки обмоток и ремонта щеточно-контактного аппарата: возбудители типа ВТ-120-3000,ВТ-170-3000,ВТ-300-3000,ВТ-450-3000</t>
  </si>
  <si>
    <t xml:space="preserve">Ремонт воздухоохладителя возбудителя: возбудители типа ВТ-120-3000,ВТ-170-3000,ВТ-300-3000,ВТ-450-3000</t>
  </si>
  <si>
    <t>воздухоохладитель</t>
  </si>
  <si>
    <t xml:space="preserve">Устранение неплотностей турбогенератора с проверкой на газоплотность, тип: ТВ-50-2,ТВ-60-2,ТВФ-60-2,ТВФ-63-2,ТВФ-63-2Е,ТВФ-100-2,ТВФ-110-2Е,ТВФ-120-2</t>
  </si>
  <si>
    <t xml:space="preserve">Участие в сдаче турбогенератора под нагрузкой, устранение выявленных дефектов, мощность турбогенератора: до 120 МВт</t>
  </si>
  <si>
    <t xml:space="preserve">Материал Заказчика</t>
  </si>
  <si>
    <t xml:space="preserve">Раздел 3. Материал Заказчика</t>
  </si>
  <si>
    <t xml:space="preserve">Типовой ремонт</t>
  </si>
  <si>
    <t xml:space="preserve">Грунтовка ХС-010 серая. (Расход на один слойне более 125 г\м)</t>
  </si>
  <si>
    <t>кг</t>
  </si>
  <si>
    <t xml:space="preserve">Щеткодержатель ДГ30х30</t>
  </si>
  <si>
    <t>шт</t>
  </si>
  <si>
    <t xml:space="preserve">Лопатка вентилятора 8БС.437.198-1</t>
  </si>
  <si>
    <t xml:space="preserve">Лопатка вентилятора 8БС.437.198-2</t>
  </si>
  <si>
    <t xml:space="preserve">Втулка уплотнительная 8ТХ.211.505</t>
  </si>
  <si>
    <t xml:space="preserve">Шайба уплотняющая 8БС 371.522-1</t>
  </si>
  <si>
    <t xml:space="preserve">Шайба 8ТХ.950.244</t>
  </si>
  <si>
    <t xml:space="preserve">Шайба 8БС 950.308</t>
  </si>
  <si>
    <t xml:space="preserve">Шайба 8БС.950.260</t>
  </si>
  <si>
    <t xml:space="preserve">Щеткодержатель Б30х30, черт.5БС.112.020 </t>
  </si>
  <si>
    <t xml:space="preserve">Прокладка выравнивающая 8ТХ.371.524</t>
  </si>
  <si>
    <t xml:space="preserve">Шайба 8ТХ.950.242</t>
  </si>
  <si>
    <t xml:space="preserve">Втулка уплотнительная 8БС.719.007.1</t>
  </si>
  <si>
    <t xml:space="preserve">Гайка круглая 8ТХ.946.055</t>
  </si>
  <si>
    <t xml:space="preserve">Гайка 8ТХ.946.058</t>
  </si>
  <si>
    <t xml:space="preserve">Шплинт 3,2х40-001, 8ВК.994.013</t>
  </si>
  <si>
    <t xml:space="preserve">Шайба 8ТХ.950.308</t>
  </si>
  <si>
    <t xml:space="preserve">Изолятор проходной 8БС.780.002</t>
  </si>
  <si>
    <t xml:space="preserve">Шайба уплотняющая 8БС.719.007-1</t>
  </si>
  <si>
    <t xml:space="preserve">Клин пазовый 8БС.783.614</t>
  </si>
  <si>
    <t xml:space="preserve">Клин пазовый 8БС.783.613</t>
  </si>
  <si>
    <t xml:space="preserve">Клин пазовый 8БС.783.612</t>
  </si>
  <si>
    <t xml:space="preserve">Клин пазовый 8БС.783.611</t>
  </si>
  <si>
    <t xml:space="preserve">Шпилька 8ВК.931.193</t>
  </si>
  <si>
    <t xml:space="preserve">Трубка винипластовая (черт.5БС.170.311)</t>
  </si>
  <si>
    <t xml:space="preserve">Кольцо уплотняющее ф=10мм (черт. 8БС.370.258)</t>
  </si>
  <si>
    <t xml:space="preserve">Газоохладитель (ГО-225/4554-3-М-УХЛ4
(ИАКЯ.065179.006-24))</t>
  </si>
  <si>
    <t xml:space="preserve">Капролон стержневой 100х1000мм</t>
  </si>
  <si>
    <t xml:space="preserve">Капролон стержневой 70х1000мм</t>
  </si>
  <si>
    <t xml:space="preserve">Изофлекс 191 0,25</t>
  </si>
  <si>
    <t xml:space="preserve">Изофлекс 191 0,35</t>
  </si>
  <si>
    <t xml:space="preserve">Клей 88-НП (или эквивалент)</t>
  </si>
  <si>
    <t xml:space="preserve">Смола эпоксидная ЭД-20, высший сорт</t>
  </si>
  <si>
    <t xml:space="preserve">Отвердитель ПЭПА.</t>
  </si>
  <si>
    <t xml:space="preserve">Ускоритель отверждения (УП-606/2. 2,4,6 -трис(диметиламинометил)фенол)</t>
  </si>
  <si>
    <t xml:space="preserve">Герметик ФУМ MASTIX (или аналог)</t>
  </si>
  <si>
    <t xml:space="preserve">Клей эпоксидный ЭК-3 (или эквивалент)</t>
  </si>
  <si>
    <t xml:space="preserve">Герметик Пентэласт-1159 (или эквивалент)</t>
  </si>
  <si>
    <t xml:space="preserve">Лакоткань ЛШМ 0,1 мм. шириной 600 мм</t>
  </si>
  <si>
    <t>м2</t>
  </si>
  <si>
    <t xml:space="preserve">Лакоткань ЛСК-155/180 0,15</t>
  </si>
  <si>
    <t xml:space="preserve">Лента изоляционная ЛЭСБ 0,1х20</t>
  </si>
  <si>
    <t>м</t>
  </si>
  <si>
    <t xml:space="preserve">Лента изоляционная ЛЭС 0,2Х35 ГОСТ 5937-81</t>
  </si>
  <si>
    <t xml:space="preserve">Лента киперная ЛЭ-25-36-х/б, ГОСТ 4514-78.</t>
  </si>
  <si>
    <t xml:space="preserve">Лента киперная ЛЭ-30-46-х/б, ГОСТ 4514-78.</t>
  </si>
  <si>
    <t xml:space="preserve">Лента фторопластовая ФУМ 0,1-25</t>
  </si>
  <si>
    <t xml:space="preserve">Лента электроизоляционная ЛЭС-0,20х25 ГОСТ 5937-81</t>
  </si>
  <si>
    <t xml:space="preserve">Лента слюдопластовая ЛМС-ББ 0,10х10-50-1 ГОСТ 4268-75</t>
  </si>
  <si>
    <t xml:space="preserve">Шнур лавсановый ф 3,5 мм</t>
  </si>
  <si>
    <t xml:space="preserve">Стеклолента ЛСПК-110 ТОЛЩИНА 0,1</t>
  </si>
  <si>
    <t xml:space="preserve">Стеклолента ЛИФЧ-ББ 0,17х20 ГОСТ4268-75</t>
  </si>
  <si>
    <t xml:space="preserve">Лента асбестовая ЛАЛЭ-1 0,4х25 ГОСТ14256-78</t>
  </si>
  <si>
    <t xml:space="preserve">Лента слюдинитовая ЛСК-110-СПл Поверхностная плотность 210г/м2.</t>
  </si>
  <si>
    <t xml:space="preserve">Растворитель нефтяной Нефрас С2-80/120, ТУ 38.401-67-108-92</t>
  </si>
  <si>
    <t xml:space="preserve">Наконечник медный ТМЛ 16-8- 6 лужен.*</t>
  </si>
  <si>
    <t xml:space="preserve">Наконечник медный ТМЛ 70-12-13 луженый</t>
  </si>
  <si>
    <t xml:space="preserve">Наконечник медный ТМЛ 95-12-15 луженый</t>
  </si>
  <si>
    <t xml:space="preserve">Техпластина 1Ф-I-МБС-С-4</t>
  </si>
  <si>
    <t xml:space="preserve">Техпластина 1Ф-I-МБС-С-6</t>
  </si>
  <si>
    <t xml:space="preserve">Техпластина 1Ф-I-МБС-С-1,5</t>
  </si>
  <si>
    <t xml:space="preserve">Техпластина 1Н-1-МБС-С-5</t>
  </si>
  <si>
    <t xml:space="preserve">Пластина вакуумная II-4х51-2062</t>
  </si>
  <si>
    <t xml:space="preserve">Пластина вакуумная II-6х51-2062</t>
  </si>
  <si>
    <t xml:space="preserve">Пластина вакуумная II-8х51-2062</t>
  </si>
  <si>
    <t xml:space="preserve">Пластина вакуумная II-10х51-2062</t>
  </si>
  <si>
    <t>Ацетон</t>
  </si>
  <si>
    <t>л</t>
  </si>
  <si>
    <t xml:space="preserve">Растворитель Р-4</t>
  </si>
  <si>
    <t xml:space="preserve">Салфетки сорбирующие, ТУ 2271-005-95690898-2012</t>
  </si>
  <si>
    <t xml:space="preserve">Техническое моющее средство ТМС ЛК</t>
  </si>
  <si>
    <t xml:space="preserve">Лакоткань (Стеклолакоткань ЛСП-130/155 1 сорт - 0,15 мм ТУ 3491-079-05758799-2002)</t>
  </si>
  <si>
    <t xml:space="preserve">Текстолит СТЭФ-1с 0,8 ГОСТ 12652-74</t>
  </si>
  <si>
    <t xml:space="preserve">Текстолит А 50 ГОСТ 2910-74</t>
  </si>
  <si>
    <t xml:space="preserve">Текстолит СТЭФ-1с 12,0 ГОСТ 12652-74</t>
  </si>
  <si>
    <t xml:space="preserve">Текстолит СТЭФ-1с 2 ГОСТ 12652-74</t>
  </si>
  <si>
    <t xml:space="preserve">Стеклотекстолит СТТ-3 ТУ 2296-103-05758799-2003</t>
  </si>
  <si>
    <t xml:space="preserve">Стеклотекстолит СТТ-4 ТУ 2296-103-05758799-2003</t>
  </si>
  <si>
    <t xml:space="preserve">Стеклотекстолит СТТ-5 ТУ 2296-103-05758799-2003</t>
  </si>
  <si>
    <t xml:space="preserve">Стеклотекстолит СТТ-10 ТУ 2296-103-05758799-2003</t>
  </si>
  <si>
    <t xml:space="preserve">Стеклотекстолит СТТ-0,5 ТУ 2296-103-05758799-2003</t>
  </si>
  <si>
    <t xml:space="preserve">Стеклотекстолит СТТ-1 ТУ 2296-103-05758799-2003</t>
  </si>
  <si>
    <t xml:space="preserve">Ветошь 2 сорт</t>
  </si>
  <si>
    <t xml:space="preserve">Ветошь в/с сорт</t>
  </si>
  <si>
    <t xml:space="preserve">Салфетка техническая, ГОСТ 29298-2005</t>
  </si>
  <si>
    <t xml:space="preserve">Толуол, (чда) ГОСТ 5789-78 с изм.1,2</t>
  </si>
  <si>
    <t xml:space="preserve">Шнур вакуумный 12х12мм, ТУ 38 105.108-76</t>
  </si>
  <si>
    <t xml:space="preserve">Шнур резиновый, ТУ 38.105108-76</t>
  </si>
  <si>
    <t xml:space="preserve">Препрег ППМ-609 1,5 ширина  ТУ 2253-055-13377864-2004</t>
  </si>
  <si>
    <t xml:space="preserve">Электрощетка ЭГ74 2/15х30х40</t>
  </si>
  <si>
    <t xml:space="preserve">Щетка LFC554 32x25x64 чертеж 68556</t>
  </si>
  <si>
    <t xml:space="preserve">Щеткодержатель 25х32х105</t>
  </si>
  <si>
    <t xml:space="preserve">Лак ЛБС-1</t>
  </si>
  <si>
    <t xml:space="preserve">Эмаль ГФ-92-ХС, красно-коричневая</t>
  </si>
  <si>
    <t xml:space="preserve">Эмаль КО 983 М-ХС (или эквивалент)</t>
  </si>
  <si>
    <t xml:space="preserve">Лак ЛЭУ-227 (или эквивалент)</t>
  </si>
  <si>
    <t xml:space="preserve">Примечание: 1. Стоимость работ по ремонту энергетического оборудования СП БТЭЦ определяется по «Базовым ценам на работы по ремонту энергетического оборудования, адекватным условиям функционирования конкурентного рынка услуг по ремонту и техперевооружению» уровня 2003г. с применением поправочного индекса перехода в текущие цены 2026г. К =4,2, в состав которого входят надбавки к заработной плате за непрерывный стаж работы, выслугу лет.                                                                                                                                                                                                                                                 2. Сметным расчетом предусмотрена доплата за вредные условия труда К=1,022 (кроме сборников БЦ № 13, № 14);                     3. Сметным расчетом предусмотрены следующие лимитированные затраты:                                                                                          3.1. Командировочные расходы ремонтного персонала Подрядчика: проезд (г.Иркутск-г.Благовещенск-г.Иркутск)-59650 руб*5 чел*2=596500 руб.; проживание-550руб.*5 чел.*91дн.=250250 руб.; суточные- 500 руб.*5 чел.*91 дн.=227500 руб.;                                                                                                                                                                                                                    3.2. Командировочные расходы инженера по вибрации: проезд ( г.Иркутск-г.Благовещенск-г.Иркутск) -59650руб.*1чел.*2=119300 руб., суточные 500 руб*1чел*5 дн.=2500 руб, проживание 550 руб.*1чел*5дн=2750руб.;                                                                                                                                                                               3.3. Стоимость доставки оборудования (2,7т) г.Иркутск-г.Благовещенск-г.Иркутск: 88753 руб.*2=177506 руб. (на основании конъюктурного анализа).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</si>
</sst>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"/>
  </numFmts>
  <fonts count="7">
    <font>
      <sz val="11.000000"/>
      <color theme="1"/>
      <name val="Calibri"/>
    </font>
    <font>
      <sz val="8.000000"/>
      <name val="Arial"/>
    </font>
    <font>
      <sz val="10.000000"/>
      <name val="Times New Roman"/>
    </font>
    <font>
      <b/>
      <sz val="10.000000"/>
      <name val="Times New Roman"/>
    </font>
    <font>
      <sz val="12.000000"/>
      <name val="Calibri"/>
    </font>
    <font>
      <b/>
      <sz val="9.000000"/>
      <name val="Arial"/>
    </font>
    <font>
      <b/>
      <sz val="8.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49">
    <xf fontId="0" fillId="0" borderId="0" numFmtId="0" xfId="0"/>
    <xf fontId="1" fillId="0" borderId="0" numFmtId="0" xfId="0" applyFont="1" applyProtection="1"/>
    <xf fontId="1" fillId="0" borderId="0" numFmtId="49" xfId="0" applyNumberFormat="1" applyFont="1" applyProtection="1"/>
    <xf fontId="1" fillId="0" borderId="0" numFmtId="0" xfId="0" applyFont="1" applyAlignment="1" applyProtection="1">
      <alignment wrapText="1"/>
    </xf>
    <xf fontId="2" fillId="0" borderId="0" numFmtId="0" xfId="0" applyFont="1" applyAlignment="1">
      <alignment horizontal="right" vertical="center"/>
    </xf>
    <xf fontId="2" fillId="0" borderId="0" numFmtId="0" xfId="0" applyFont="1" applyAlignment="1">
      <alignment vertical="center" wrapText="1"/>
    </xf>
    <xf fontId="0" fillId="0" borderId="0" numFmtId="0" xfId="0" applyAlignment="1">
      <alignment vertical="center" wrapText="1"/>
    </xf>
    <xf fontId="2" fillId="0" borderId="0" numFmtId="0" xfId="0" applyFont="1" applyAlignment="1">
      <alignment horizontal="center" vertical="center"/>
    </xf>
    <xf fontId="2" fillId="0" borderId="0" numFmtId="0" xfId="0" applyFont="1" applyAlignment="1">
      <alignment horizontal="right" vertical="center" wrapText="1"/>
    </xf>
    <xf fontId="2" fillId="0" borderId="0" numFmtId="0" xfId="0" applyFont="1"/>
    <xf fontId="3" fillId="0" borderId="0" numFmtId="0" xfId="0" applyFont="1" applyAlignment="1">
      <alignment horizontal="center"/>
    </xf>
    <xf fontId="4" fillId="0" borderId="0" numFmtId="0" xfId="0" applyFont="1"/>
    <xf fontId="3" fillId="0" borderId="0" numFmtId="0" xfId="0" applyFont="1" applyAlignment="1">
      <alignment horizontal="center" vertical="center" wrapText="1"/>
    </xf>
    <xf fontId="2" fillId="0" borderId="0" numFmtId="49" xfId="0" applyNumberFormat="1" applyFont="1" applyProtection="1"/>
    <xf fontId="2" fillId="0" borderId="0" numFmtId="0" xfId="0" applyFont="1" applyProtection="1"/>
    <xf fontId="2" fillId="0" borderId="0" numFmtId="49" xfId="0" applyNumberFormat="1" applyFont="1" applyAlignment="1" applyProtection="1">
      <alignment vertical="center"/>
    </xf>
    <xf fontId="2" fillId="0" borderId="1" numFmtId="49" xfId="0" applyNumberFormat="1" applyFont="1" applyBorder="1" applyAlignment="1" applyProtection="1">
      <alignment horizontal="center" vertical="center" wrapText="1"/>
    </xf>
    <xf fontId="2" fillId="0" borderId="1" numFmtId="0" xfId="0" applyFont="1" applyBorder="1" applyAlignment="1" applyProtection="1">
      <alignment horizontal="center" vertical="center" wrapText="1"/>
    </xf>
    <xf fontId="2" fillId="0" borderId="2" numFmtId="0" xfId="0" applyFont="1" applyBorder="1" applyAlignment="1" applyProtection="1">
      <alignment horizontal="center" vertical="center" wrapText="1"/>
    </xf>
    <xf fontId="2" fillId="0" borderId="1" numFmtId="49" xfId="0" applyNumberFormat="1" applyFont="1" applyBorder="1" applyAlignment="1" applyProtection="1">
      <alignment horizontal="center" vertical="center"/>
    </xf>
    <xf fontId="2" fillId="0" borderId="1" numFmtId="0" xfId="0" applyFont="1" applyBorder="1" applyAlignment="1" applyProtection="1">
      <alignment horizontal="center" vertical="center"/>
    </xf>
    <xf fontId="2" fillId="0" borderId="2" numFmtId="0" xfId="0" applyFont="1" applyBorder="1" applyAlignment="1" applyProtection="1">
      <alignment horizontal="center" vertical="center"/>
    </xf>
    <xf fontId="3" fillId="0" borderId="3" numFmtId="0" xfId="0" applyFont="1" applyBorder="1" applyAlignment="1" applyProtection="1">
      <alignment horizontal="left" vertical="center" wrapText="1"/>
    </xf>
    <xf fontId="3" fillId="0" borderId="4" numFmtId="0" xfId="0" applyFont="1" applyBorder="1" applyAlignment="1" applyProtection="1">
      <alignment horizontal="left" vertical="center" wrapText="1"/>
    </xf>
    <xf fontId="3" fillId="0" borderId="2" numFmtId="0" xfId="0" applyFont="1" applyBorder="1" applyAlignment="1" applyProtection="1">
      <alignment horizontal="left" vertical="center" wrapText="1"/>
    </xf>
    <xf fontId="5" fillId="0" borderId="0" numFmtId="0" xfId="0" applyFont="1" applyAlignment="1" applyProtection="1">
      <alignment wrapText="1"/>
    </xf>
    <xf fontId="2" fillId="0" borderId="1" numFmtId="0" xfId="0" applyFont="1" applyBorder="1" applyAlignment="1" applyProtection="1">
      <alignment horizontal="center" vertical="top"/>
    </xf>
    <xf fontId="2" fillId="0" borderId="1" numFmtId="0" xfId="0" applyFont="1" applyBorder="1" applyAlignment="1" applyProtection="1">
      <alignment horizontal="left" vertical="top" wrapText="1"/>
    </xf>
    <xf fontId="2" fillId="0" borderId="1" numFmtId="0" xfId="0" applyFont="1" applyBorder="1" applyAlignment="1" applyProtection="1">
      <alignment horizontal="center" vertical="top" wrapText="1"/>
    </xf>
    <xf fontId="2" fillId="0" borderId="1" numFmtId="1" xfId="0" applyNumberFormat="1" applyFont="1" applyBorder="1" applyAlignment="1" applyProtection="1">
      <alignment horizontal="right" vertical="top" wrapText="1"/>
    </xf>
    <xf fontId="6" fillId="0" borderId="0" numFmtId="0" xfId="0" applyFont="1" applyAlignment="1" applyProtection="1">
      <alignment wrapText="1"/>
    </xf>
    <xf fontId="2" fillId="0" borderId="1" numFmtId="160" xfId="0" applyNumberFormat="1" applyFont="1" applyBorder="1" applyAlignment="1" applyProtection="1">
      <alignment horizontal="right" vertical="top" wrapText="1"/>
    </xf>
    <xf fontId="2" fillId="0" borderId="1" numFmtId="2" xfId="0" applyNumberFormat="1" applyFont="1" applyBorder="1" applyAlignment="1" applyProtection="1">
      <alignment horizontal="right" vertical="top" wrapText="1"/>
    </xf>
    <xf fontId="2" fillId="0" borderId="5" numFmtId="0" xfId="0" applyFont="1" applyBorder="1" applyProtection="1"/>
    <xf fontId="2" fillId="0" borderId="6" numFmtId="0" xfId="0" applyFont="1" applyBorder="1" applyAlignment="1">
      <alignment horizontal="left" vertical="center" wrapText="1"/>
    </xf>
    <xf fontId="2" fillId="0" borderId="5" numFmtId="0" xfId="0" applyFont="1" applyBorder="1" applyAlignment="1">
      <alignment horizontal="left" vertical="center" wrapText="1"/>
    </xf>
    <xf fontId="2" fillId="0" borderId="7" numFmtId="0" xfId="0" applyFont="1" applyBorder="1" applyAlignment="1">
      <alignment horizontal="left" vertical="center" wrapText="1"/>
    </xf>
    <xf fontId="2" fillId="0" borderId="8" numFmtId="0" xfId="0" applyFont="1" applyBorder="1" applyAlignment="1">
      <alignment horizontal="left" vertical="center" wrapText="1"/>
    </xf>
    <xf fontId="2" fillId="0" borderId="0" numFmtId="0" xfId="0" applyFont="1" applyAlignment="1">
      <alignment horizontal="left" vertical="center" wrapText="1"/>
    </xf>
    <xf fontId="2" fillId="0" borderId="9" numFmtId="0" xfId="0" applyFont="1" applyBorder="1" applyAlignment="1">
      <alignment horizontal="left" vertical="center" wrapText="1"/>
    </xf>
    <xf fontId="2" fillId="0" borderId="10" numFmtId="0" xfId="0" applyFont="1" applyBorder="1" applyAlignment="1">
      <alignment horizontal="left" vertical="center" wrapText="1"/>
    </xf>
    <xf fontId="2" fillId="0" borderId="11" numFmtId="0" xfId="0" applyFont="1" applyBorder="1" applyAlignment="1">
      <alignment horizontal="left" vertical="center" wrapText="1"/>
    </xf>
    <xf fontId="2" fillId="0" borderId="12" numFmtId="0" xfId="0" applyFont="1" applyBorder="1" applyAlignment="1">
      <alignment horizontal="left" vertical="center" wrapText="1"/>
    </xf>
    <xf fontId="2" fillId="0" borderId="0" numFmtId="0" xfId="0" applyFont="1" applyAlignment="1">
      <alignment horizontal="center" vertical="top" wrapText="1"/>
    </xf>
    <xf fontId="2" fillId="0" borderId="0" numFmtId="0" xfId="0" applyFont="1" applyAlignment="1">
      <alignment vertical="top" wrapText="1"/>
    </xf>
    <xf fontId="2" fillId="0" borderId="0" numFmtId="0" xfId="0" applyFont="1" applyAlignment="1">
      <alignment horizontal="center" vertical="center" wrapText="1"/>
    </xf>
    <xf fontId="2" fillId="2" borderId="0" numFmtId="0" xfId="0" applyFont="1" applyFill="1" applyAlignment="1">
      <alignment horizontal="left" vertical="center" wrapText="1"/>
    </xf>
    <xf fontId="2" fillId="2" borderId="0" numFmtId="0" xfId="0" applyFont="1" applyFill="1" applyAlignment="1">
      <alignment horizontal="center" vertical="center"/>
    </xf>
    <xf fontId="2" fillId="2" borderId="0" numFmt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J157" activeCellId="0" sqref="J157"/>
    </sheetView>
  </sheetViews>
  <sheetFormatPr defaultColWidth="9.140625" defaultRowHeight="11.25" customHeight="1"/>
  <cols>
    <col customWidth="1" min="1" max="1" style="2" width="5.7109375"/>
    <col customWidth="1" min="2" max="2" style="1" width="42.42578125"/>
    <col customWidth="1" min="3" max="3" style="1" width="10"/>
    <col customWidth="1" min="4" max="4" style="1" width="12.28515625"/>
    <col customWidth="1" min="5" max="5" style="1" width="26.28515625"/>
    <col customWidth="1" min="6" max="6" style="1" width="8.7109375"/>
    <col customWidth="1" hidden="1" min="7" max="7" style="1" width="8.140625"/>
    <col customWidth="1" min="8" max="8" style="1" width="8.5703125"/>
    <col customWidth="1" min="9" max="9" style="1" width="10"/>
    <col customWidth="1" min="10" max="10" style="1" width="7.85546875"/>
    <col customWidth="1" min="11" max="11" style="1" width="9.7109375"/>
    <col customWidth="1" hidden="1" min="12" max="12" style="1" width="11"/>
    <col customWidth="1" min="13" max="13" style="1" width="14.28515625"/>
    <col min="14" max="16" style="1" width="9.140625"/>
    <col customWidth="1" hidden="1" min="17" max="18" style="3" width="107.85546875"/>
    <col customWidth="1" hidden="1" min="19" max="21" style="3" width="49.42578125"/>
    <col customWidth="1" hidden="1" min="22" max="24" style="3" width="47"/>
    <col customWidth="1" hidden="1" min="25" max="27" style="3" width="49.42578125"/>
    <col customWidth="1" hidden="1" min="28" max="30" style="3" width="47"/>
    <col min="31" max="16384" style="1" width="9.140625"/>
  </cols>
  <sheetData>
    <row r="1" ht="15.75" customHeight="1">
      <c r="A1" s="4" t="s">
        <v>0</v>
      </c>
      <c r="B1" s="4"/>
      <c r="C1" s="4"/>
      <c r="D1" s="4"/>
      <c r="E1" s="4"/>
      <c r="F1" s="5"/>
      <c r="G1" s="6"/>
      <c r="H1" s="6"/>
      <c r="I1" s="6"/>
      <c r="J1" s="6"/>
      <c r="K1" s="6"/>
      <c r="L1" s="6"/>
      <c r="W1" s="1"/>
      <c r="X1" s="1"/>
      <c r="Y1" s="1"/>
      <c r="Z1" s="1"/>
      <c r="AA1" s="1"/>
      <c r="AB1" s="1"/>
      <c r="AC1" s="1"/>
      <c r="AD1" s="1"/>
    </row>
    <row r="2" ht="12.75" customHeight="1">
      <c r="A2" s="7"/>
      <c r="B2" s="7"/>
      <c r="C2" s="8"/>
      <c r="D2" s="8"/>
      <c r="E2" s="8"/>
      <c r="F2" s="5"/>
      <c r="G2" s="6"/>
      <c r="H2" s="6"/>
      <c r="I2" s="6"/>
      <c r="J2" s="6"/>
      <c r="K2" s="6"/>
      <c r="L2" s="6"/>
      <c r="W2" s="1"/>
      <c r="X2" s="1"/>
      <c r="Y2" s="1"/>
      <c r="Z2" s="1"/>
      <c r="AA2" s="1"/>
      <c r="AB2" s="1"/>
      <c r="AC2" s="1"/>
      <c r="AD2" s="1"/>
    </row>
    <row r="3" ht="11.25" customHeight="1">
      <c r="A3" s="9"/>
      <c r="B3" s="5"/>
      <c r="C3" s="5"/>
      <c r="D3" s="5"/>
      <c r="E3" s="5"/>
      <c r="F3" s="5"/>
      <c r="G3" s="6"/>
      <c r="H3" s="6"/>
      <c r="I3" s="6"/>
      <c r="J3" s="6"/>
      <c r="K3" s="6"/>
      <c r="L3" s="6"/>
      <c r="W3" s="1"/>
      <c r="X3" s="1"/>
      <c r="Y3" s="1"/>
      <c r="Z3" s="1"/>
      <c r="AA3" s="1"/>
      <c r="AB3" s="1"/>
      <c r="AC3" s="1"/>
      <c r="AD3" s="1"/>
    </row>
    <row r="4" ht="16.5" customHeight="1">
      <c r="A4" s="10" t="s">
        <v>1</v>
      </c>
      <c r="B4" s="10"/>
      <c r="C4" s="10"/>
      <c r="D4" s="10"/>
      <c r="E4" s="10"/>
      <c r="F4" s="9"/>
      <c r="G4" s="11"/>
      <c r="H4" s="6"/>
      <c r="I4" s="6"/>
      <c r="J4" s="6"/>
      <c r="K4" s="11"/>
      <c r="L4" s="11"/>
      <c r="W4" s="1"/>
      <c r="X4" s="1"/>
      <c r="Y4" s="1"/>
      <c r="Z4" s="1"/>
      <c r="AA4" s="1"/>
      <c r="AB4" s="1"/>
      <c r="AC4" s="1"/>
      <c r="AD4" s="1"/>
    </row>
    <row r="5" ht="28.5" customHeight="1">
      <c r="A5" s="12" t="s">
        <v>2</v>
      </c>
      <c r="B5" s="12"/>
      <c r="C5" s="12"/>
      <c r="D5" s="12"/>
      <c r="E5" s="12"/>
      <c r="F5" s="9"/>
      <c r="G5" s="11"/>
      <c r="H5" s="6"/>
      <c r="I5" s="6"/>
      <c r="J5" s="6"/>
      <c r="K5" s="11"/>
      <c r="L5" s="11"/>
      <c r="W5" s="1"/>
      <c r="X5" s="1"/>
      <c r="Y5" s="1"/>
      <c r="Z5" s="1"/>
      <c r="AA5" s="1"/>
      <c r="AB5" s="1"/>
      <c r="AC5" s="1"/>
      <c r="AD5" s="1"/>
    </row>
    <row r="6" ht="11.25" customHeight="1">
      <c r="A6" s="13"/>
      <c r="B6" s="14"/>
      <c r="C6" s="14"/>
      <c r="D6" s="14"/>
      <c r="E6" s="14"/>
      <c r="F6" s="14"/>
      <c r="G6" s="1"/>
      <c r="H6" s="1"/>
      <c r="I6" s="1"/>
      <c r="J6" s="1"/>
      <c r="K6" s="1"/>
      <c r="L6" s="1"/>
      <c r="W6" s="3"/>
      <c r="X6" s="3"/>
      <c r="Y6" s="3"/>
      <c r="Z6" s="3"/>
      <c r="AA6" s="3"/>
      <c r="AB6" s="3"/>
      <c r="AC6" s="3"/>
      <c r="AD6" s="3"/>
    </row>
    <row r="7" s="0" customFormat="1" ht="9.75" customHeight="1">
      <c r="A7" s="15"/>
      <c r="B7" s="9"/>
      <c r="C7" s="9"/>
      <c r="D7" s="9"/>
      <c r="E7" s="9"/>
      <c r="F7" s="9"/>
      <c r="G7"/>
      <c r="H7"/>
      <c r="I7"/>
      <c r="J7"/>
      <c r="K7"/>
      <c r="L7"/>
      <c r="W7"/>
      <c r="X7"/>
      <c r="Y7"/>
      <c r="Z7"/>
      <c r="AA7"/>
      <c r="AB7"/>
      <c r="AC7"/>
      <c r="AD7"/>
    </row>
    <row r="8" s="0" customFormat="1" ht="36" customHeight="1">
      <c r="A8" s="16" t="s">
        <v>3</v>
      </c>
      <c r="B8" s="17" t="s">
        <v>4</v>
      </c>
      <c r="C8" s="17" t="s">
        <v>5</v>
      </c>
      <c r="D8" s="17" t="s">
        <v>6</v>
      </c>
      <c r="E8" s="18" t="s">
        <v>7</v>
      </c>
      <c r="F8" s="9"/>
    </row>
    <row r="9" s="0" customFormat="1" ht="15">
      <c r="A9" s="19">
        <v>1</v>
      </c>
      <c r="B9" s="20">
        <v>2</v>
      </c>
      <c r="C9" s="20">
        <v>3</v>
      </c>
      <c r="D9" s="20">
        <v>4</v>
      </c>
      <c r="E9" s="21">
        <v>5</v>
      </c>
      <c r="F9" s="9"/>
    </row>
    <row r="10" s="0" customFormat="1" ht="21.75" customHeight="1">
      <c r="A10" s="22" t="s">
        <v>8</v>
      </c>
      <c r="B10" s="23"/>
      <c r="C10" s="23"/>
      <c r="D10" s="23"/>
      <c r="E10" s="24"/>
      <c r="F10" s="9"/>
      <c r="Q10" s="25" t="s">
        <v>9</v>
      </c>
    </row>
    <row r="11" s="0" customFormat="1" ht="38.25">
      <c r="A11" s="26">
        <f>IF(G11&lt;&gt;"",COUNTA(G$7:G11),"")</f>
        <v>1</v>
      </c>
      <c r="B11" s="27" t="s">
        <v>10</v>
      </c>
      <c r="C11" s="28" t="s">
        <v>11</v>
      </c>
      <c r="D11" s="29">
        <v>1</v>
      </c>
      <c r="E11" s="27" t="s">
        <v>12</v>
      </c>
      <c r="F11" s="9"/>
      <c r="G11" s="1" t="s">
        <v>13</v>
      </c>
      <c r="Q11" s="25"/>
    </row>
    <row r="12" s="0" customFormat="1" ht="102">
      <c r="A12" s="26">
        <f>IF(G12&lt;&gt;"",COUNTA(G$7:G12),"")</f>
        <v>2</v>
      </c>
      <c r="B12" s="27" t="s">
        <v>14</v>
      </c>
      <c r="C12" s="28" t="s">
        <v>15</v>
      </c>
      <c r="D12" s="29">
        <v>2</v>
      </c>
      <c r="E12" s="27" t="s">
        <v>12</v>
      </c>
      <c r="F12" s="9"/>
      <c r="G12" s="1" t="s">
        <v>13</v>
      </c>
      <c r="Q12" s="25"/>
    </row>
    <row r="13" s="0" customFormat="1" ht="63.75">
      <c r="A13" s="26">
        <f>IF(G13&lt;&gt;"",COUNTA(G$7:G13),"")</f>
        <v>3</v>
      </c>
      <c r="B13" s="27" t="s">
        <v>16</v>
      </c>
      <c r="C13" s="28" t="s">
        <v>11</v>
      </c>
      <c r="D13" s="29">
        <v>1</v>
      </c>
      <c r="E13" s="27" t="s">
        <v>12</v>
      </c>
      <c r="F13" s="9"/>
      <c r="G13" s="1" t="s">
        <v>13</v>
      </c>
      <c r="Q13" s="25"/>
    </row>
    <row r="14" s="0" customFormat="1" ht="102">
      <c r="A14" s="26">
        <f>IF(G14&lt;&gt;"",COUNTA(G$7:G14),"")</f>
        <v>4</v>
      </c>
      <c r="B14" s="27" t="s">
        <v>17</v>
      </c>
      <c r="C14" s="28" t="s">
        <v>18</v>
      </c>
      <c r="D14" s="29">
        <v>1</v>
      </c>
      <c r="E14" s="27" t="s">
        <v>12</v>
      </c>
      <c r="F14" s="9"/>
      <c r="G14" s="1" t="s">
        <v>13</v>
      </c>
      <c r="Q14" s="25"/>
    </row>
    <row r="15" s="0" customFormat="1" ht="204">
      <c r="A15" s="26">
        <f>IF(G15&lt;&gt;"",COUNTA(G$7:G15),"")</f>
        <v>5</v>
      </c>
      <c r="B15" s="27" t="s">
        <v>19</v>
      </c>
      <c r="C15" s="28" t="s">
        <v>20</v>
      </c>
      <c r="D15" s="29">
        <v>1</v>
      </c>
      <c r="E15" s="27" t="s">
        <v>12</v>
      </c>
      <c r="F15" s="9"/>
      <c r="G15" s="1" t="s">
        <v>13</v>
      </c>
      <c r="Q15" s="25"/>
    </row>
    <row r="16" s="0" customFormat="1" ht="76.5">
      <c r="A16" s="26">
        <f>IF(G16&lt;&gt;"",COUNTA(G$7:G16),"")</f>
        <v>6</v>
      </c>
      <c r="B16" s="27" t="s">
        <v>21</v>
      </c>
      <c r="C16" s="28" t="s">
        <v>22</v>
      </c>
      <c r="D16" s="29">
        <v>1</v>
      </c>
      <c r="E16" s="27" t="s">
        <v>12</v>
      </c>
      <c r="F16" s="9"/>
      <c r="G16" s="1" t="s">
        <v>13</v>
      </c>
      <c r="Q16" s="25"/>
    </row>
    <row r="17" s="0" customFormat="1" ht="51">
      <c r="A17" s="26">
        <f>IF(G17&lt;&gt;"",COUNTA(G$7:G17),"")</f>
        <v>7</v>
      </c>
      <c r="B17" s="27" t="s">
        <v>23</v>
      </c>
      <c r="C17" s="28" t="s">
        <v>20</v>
      </c>
      <c r="D17" s="29">
        <v>1</v>
      </c>
      <c r="E17" s="27" t="s">
        <v>12</v>
      </c>
      <c r="F17" s="9"/>
      <c r="G17" s="1" t="s">
        <v>13</v>
      </c>
      <c r="Q17" s="25"/>
    </row>
    <row r="18" s="0" customFormat="1" ht="63.75">
      <c r="A18" s="26">
        <f>IF(G18&lt;&gt;"",COUNTA(G$7:G18),"")</f>
        <v>8</v>
      </c>
      <c r="B18" s="27" t="s">
        <v>24</v>
      </c>
      <c r="C18" s="28" t="s">
        <v>25</v>
      </c>
      <c r="D18" s="29">
        <v>2</v>
      </c>
      <c r="E18" s="27" t="s">
        <v>12</v>
      </c>
      <c r="F18" s="9"/>
      <c r="G18" s="1" t="s">
        <v>13</v>
      </c>
      <c r="Q18" s="25"/>
    </row>
    <row r="19" s="0" customFormat="1" ht="51">
      <c r="A19" s="26">
        <f>IF(G19&lt;&gt;"",COUNTA(G$7:G19),"")</f>
        <v>9</v>
      </c>
      <c r="B19" s="27" t="s">
        <v>26</v>
      </c>
      <c r="C19" s="28" t="s">
        <v>27</v>
      </c>
      <c r="D19" s="29">
        <v>4</v>
      </c>
      <c r="E19" s="27" t="s">
        <v>12</v>
      </c>
      <c r="F19" s="9"/>
      <c r="G19" s="1" t="s">
        <v>13</v>
      </c>
      <c r="Q19" s="25"/>
    </row>
    <row r="20" s="0" customFormat="1" ht="63.75">
      <c r="A20" s="26">
        <f>IF(G20&lt;&gt;"",COUNTA(G$7:G20),"")</f>
        <v>10</v>
      </c>
      <c r="B20" s="27" t="s">
        <v>28</v>
      </c>
      <c r="C20" s="28" t="s">
        <v>20</v>
      </c>
      <c r="D20" s="29">
        <v>1</v>
      </c>
      <c r="E20" s="27" t="s">
        <v>29</v>
      </c>
      <c r="F20" s="9"/>
      <c r="G20" s="1" t="s">
        <v>13</v>
      </c>
      <c r="Q20" s="25"/>
    </row>
    <row r="21" s="0" customFormat="1" ht="76.5">
      <c r="A21" s="26">
        <f>IF(G21&lt;&gt;"",COUNTA(G$7:G21),"")</f>
        <v>11</v>
      </c>
      <c r="B21" s="27" t="s">
        <v>30</v>
      </c>
      <c r="C21" s="28" t="s">
        <v>25</v>
      </c>
      <c r="D21" s="29">
        <v>1</v>
      </c>
      <c r="E21" s="27" t="s">
        <v>12</v>
      </c>
      <c r="F21" s="9"/>
      <c r="G21" s="1" t="s">
        <v>13</v>
      </c>
      <c r="Q21" s="25"/>
    </row>
    <row r="22" s="0" customFormat="1" ht="63.75">
      <c r="A22" s="26">
        <f>IF(G22&lt;&gt;"",COUNTA(G$7:G22),"")</f>
        <v>12</v>
      </c>
      <c r="B22" s="27" t="s">
        <v>31</v>
      </c>
      <c r="C22" s="28" t="s">
        <v>18</v>
      </c>
      <c r="D22" s="29">
        <v>1</v>
      </c>
      <c r="E22" s="27" t="s">
        <v>29</v>
      </c>
      <c r="F22" s="9"/>
      <c r="G22" s="1" t="s">
        <v>13</v>
      </c>
      <c r="Q22" s="25"/>
    </row>
    <row r="23" s="0" customFormat="1" ht="76.5">
      <c r="A23" s="26">
        <f>IF(G23&lt;&gt;"",COUNTA(G$7:G23),"")</f>
        <v>13</v>
      </c>
      <c r="B23" s="27" t="s">
        <v>32</v>
      </c>
      <c r="C23" s="28" t="s">
        <v>33</v>
      </c>
      <c r="D23" s="29">
        <v>2</v>
      </c>
      <c r="E23" s="27" t="s">
        <v>12</v>
      </c>
      <c r="F23" s="9"/>
      <c r="G23" s="1" t="s">
        <v>13</v>
      </c>
      <c r="Q23" s="25"/>
    </row>
    <row r="24" s="0" customFormat="1" ht="140.25">
      <c r="A24" s="26">
        <f>IF(G24&lt;&gt;"",COUNTA(G$7:G24),"")</f>
        <v>14</v>
      </c>
      <c r="B24" s="27" t="s">
        <v>34</v>
      </c>
      <c r="C24" s="28" t="s">
        <v>33</v>
      </c>
      <c r="D24" s="29">
        <v>2</v>
      </c>
      <c r="E24" s="27" t="s">
        <v>12</v>
      </c>
      <c r="F24" s="9"/>
      <c r="G24" s="1" t="s">
        <v>13</v>
      </c>
      <c r="Q24" s="25"/>
    </row>
    <row r="25" s="0" customFormat="1" ht="25.5">
      <c r="A25" s="26">
        <f>IF(G25&lt;&gt;"",COUNTA(G$7:G25),"")</f>
        <v>15</v>
      </c>
      <c r="B25" s="27" t="s">
        <v>35</v>
      </c>
      <c r="C25" s="28" t="s">
        <v>36</v>
      </c>
      <c r="D25" s="29">
        <v>2</v>
      </c>
      <c r="E25" s="27" t="s">
        <v>37</v>
      </c>
      <c r="F25" s="9"/>
      <c r="G25" s="1" t="s">
        <v>13</v>
      </c>
      <c r="Q25" s="25"/>
    </row>
    <row r="26" s="0" customFormat="1" ht="25.5">
      <c r="A26" s="26">
        <f>IF(G26&lt;&gt;"",COUNTA(G$7:G26),"")</f>
        <v>16</v>
      </c>
      <c r="B26" s="27" t="s">
        <v>38</v>
      </c>
      <c r="C26" s="28" t="s">
        <v>39</v>
      </c>
      <c r="D26" s="29">
        <v>1</v>
      </c>
      <c r="E26" s="27" t="s">
        <v>37</v>
      </c>
      <c r="F26" s="9"/>
      <c r="G26" s="1" t="s">
        <v>13</v>
      </c>
      <c r="Q26" s="25"/>
    </row>
    <row r="27" s="0" customFormat="1" ht="25.5">
      <c r="A27" s="26">
        <f>IF(G27&lt;&gt;"",COUNTA(G$7:G27),"")</f>
        <v>17</v>
      </c>
      <c r="B27" s="27" t="s">
        <v>40</v>
      </c>
      <c r="C27" s="28" t="s">
        <v>41</v>
      </c>
      <c r="D27" s="29">
        <v>2</v>
      </c>
      <c r="E27" s="27" t="s">
        <v>37</v>
      </c>
      <c r="F27" s="9"/>
      <c r="G27" s="1" t="s">
        <v>13</v>
      </c>
      <c r="Q27" s="25"/>
    </row>
    <row r="28" s="0" customFormat="1" ht="51">
      <c r="A28" s="26">
        <f>IF(G28&lt;&gt;"",COUNTA(G$7:G28),"")</f>
        <v>18</v>
      </c>
      <c r="B28" s="27" t="s">
        <v>42</v>
      </c>
      <c r="C28" s="28" t="s">
        <v>43</v>
      </c>
      <c r="D28" s="29">
        <v>9</v>
      </c>
      <c r="E28" s="27" t="s">
        <v>12</v>
      </c>
      <c r="F28" s="9"/>
      <c r="G28" s="1" t="s">
        <v>13</v>
      </c>
      <c r="Q28" s="25"/>
    </row>
    <row r="29" s="0" customFormat="1" ht="38.25">
      <c r="A29" s="26">
        <f>IF(G29&lt;&gt;"",COUNTA(G$7:G29),"")</f>
        <v>19</v>
      </c>
      <c r="B29" s="27" t="s">
        <v>44</v>
      </c>
      <c r="C29" s="28" t="s">
        <v>25</v>
      </c>
      <c r="D29" s="29">
        <v>1</v>
      </c>
      <c r="E29" s="27" t="s">
        <v>12</v>
      </c>
      <c r="F29" s="9"/>
      <c r="G29" s="1" t="s">
        <v>13</v>
      </c>
      <c r="Q29" s="25"/>
    </row>
    <row r="30" s="0" customFormat="1" ht="38.25">
      <c r="A30" s="26">
        <f>IF(G30&lt;&gt;"",COUNTA(G$7:G30),"")</f>
        <v>20</v>
      </c>
      <c r="B30" s="27" t="s">
        <v>45</v>
      </c>
      <c r="C30" s="28" t="s">
        <v>25</v>
      </c>
      <c r="D30" s="29">
        <v>1</v>
      </c>
      <c r="E30" s="27" t="s">
        <v>12</v>
      </c>
      <c r="F30" s="9"/>
      <c r="G30" s="1" t="s">
        <v>13</v>
      </c>
      <c r="Q30" s="25"/>
    </row>
    <row r="31" s="0" customFormat="1" ht="51">
      <c r="A31" s="26">
        <f>IF(G31&lt;&gt;"",COUNTA(G$7:G31),"")</f>
        <v>21</v>
      </c>
      <c r="B31" s="27" t="s">
        <v>46</v>
      </c>
      <c r="C31" s="28" t="s">
        <v>47</v>
      </c>
      <c r="D31" s="29">
        <v>1</v>
      </c>
      <c r="E31" s="27" t="s">
        <v>12</v>
      </c>
      <c r="F31" s="9"/>
      <c r="G31" s="1" t="s">
        <v>13</v>
      </c>
      <c r="Q31" s="25"/>
    </row>
    <row r="32" s="0" customFormat="1" ht="38.25">
      <c r="A32" s="26">
        <f>IF(G32&lt;&gt;"",COUNTA(G$7:G32),"")</f>
        <v>22</v>
      </c>
      <c r="B32" s="27" t="s">
        <v>48</v>
      </c>
      <c r="C32" s="28" t="s">
        <v>18</v>
      </c>
      <c r="D32" s="29">
        <v>1</v>
      </c>
      <c r="E32" s="27" t="s">
        <v>37</v>
      </c>
      <c r="F32" s="9"/>
      <c r="G32" s="1" t="s">
        <v>13</v>
      </c>
      <c r="Q32" s="25"/>
    </row>
    <row r="33" s="0" customFormat="1" ht="114.75">
      <c r="A33" s="26">
        <f>IF(G33&lt;&gt;"",COUNTA(G$7:G33),"")</f>
        <v>23</v>
      </c>
      <c r="B33" s="27" t="s">
        <v>49</v>
      </c>
      <c r="C33" s="28" t="s">
        <v>18</v>
      </c>
      <c r="D33" s="29">
        <v>1</v>
      </c>
      <c r="E33" s="27" t="s">
        <v>37</v>
      </c>
      <c r="F33" s="9"/>
      <c r="G33" s="1" t="s">
        <v>13</v>
      </c>
      <c r="Q33" s="25"/>
    </row>
    <row r="34" s="0" customFormat="1" ht="38.25">
      <c r="A34" s="26">
        <f>IF(G34&lt;&gt;"",COUNTA(G$7:G34),"")</f>
        <v>24</v>
      </c>
      <c r="B34" s="27" t="s">
        <v>50</v>
      </c>
      <c r="C34" s="28" t="s">
        <v>51</v>
      </c>
      <c r="D34" s="29">
        <v>4</v>
      </c>
      <c r="E34" s="27" t="s">
        <v>12</v>
      </c>
      <c r="F34" s="9"/>
      <c r="G34" s="1" t="s">
        <v>13</v>
      </c>
      <c r="Q34" s="25"/>
    </row>
    <row r="35" s="0" customFormat="1" ht="51">
      <c r="A35" s="26">
        <f>IF(G35&lt;&gt;"",COUNTA(G$7:G35),"")</f>
        <v>25</v>
      </c>
      <c r="B35" s="27" t="s">
        <v>52</v>
      </c>
      <c r="C35" s="28" t="s">
        <v>43</v>
      </c>
      <c r="D35" s="29">
        <v>1</v>
      </c>
      <c r="E35" s="27" t="s">
        <v>12</v>
      </c>
      <c r="F35" s="9"/>
      <c r="G35" s="1" t="s">
        <v>13</v>
      </c>
      <c r="Q35" s="25"/>
    </row>
    <row r="36" s="0" customFormat="1" ht="63.75">
      <c r="A36" s="26">
        <f>IF(G36&lt;&gt;"",COUNTA(G$7:G36),"")</f>
        <v>26</v>
      </c>
      <c r="B36" s="27" t="s">
        <v>53</v>
      </c>
      <c r="C36" s="28" t="s">
        <v>54</v>
      </c>
      <c r="D36" s="29">
        <v>9</v>
      </c>
      <c r="E36" s="27" t="s">
        <v>12</v>
      </c>
      <c r="F36" s="9"/>
      <c r="G36" s="1" t="s">
        <v>13</v>
      </c>
      <c r="Q36" s="25"/>
    </row>
    <row r="37" s="0" customFormat="1" ht="25.5">
      <c r="A37" s="26">
        <f>IF(G37&lt;&gt;"",COUNTA(G$7:G37),"")</f>
        <v>27</v>
      </c>
      <c r="B37" s="27" t="s">
        <v>55</v>
      </c>
      <c r="C37" s="28" t="s">
        <v>54</v>
      </c>
      <c r="D37" s="29">
        <v>9</v>
      </c>
      <c r="E37" s="27" t="s">
        <v>37</v>
      </c>
      <c r="F37" s="9"/>
      <c r="G37" s="1" t="s">
        <v>13</v>
      </c>
      <c r="Q37" s="25"/>
    </row>
    <row r="38" s="0" customFormat="1" ht="63.75">
      <c r="A38" s="26">
        <f>IF(G38&lt;&gt;"",COUNTA(G$7:G38),"")</f>
        <v>28</v>
      </c>
      <c r="B38" s="27" t="s">
        <v>56</v>
      </c>
      <c r="C38" s="28" t="s">
        <v>54</v>
      </c>
      <c r="D38" s="29">
        <v>9</v>
      </c>
      <c r="E38" s="27" t="s">
        <v>12</v>
      </c>
      <c r="F38" s="9"/>
      <c r="G38" s="1" t="s">
        <v>13</v>
      </c>
      <c r="Q38" s="25"/>
    </row>
    <row r="39" s="0" customFormat="1" ht="38.25">
      <c r="A39" s="26">
        <f>IF(G39&lt;&gt;"",COUNTA(G$7:G39),"")</f>
        <v>29</v>
      </c>
      <c r="B39" s="27" t="s">
        <v>57</v>
      </c>
      <c r="C39" s="28" t="s">
        <v>58</v>
      </c>
      <c r="D39" s="29">
        <v>1</v>
      </c>
      <c r="E39" s="27" t="s">
        <v>59</v>
      </c>
      <c r="F39" s="9"/>
      <c r="G39" s="1" t="s">
        <v>13</v>
      </c>
      <c r="Q39" s="25"/>
    </row>
    <row r="40" s="0" customFormat="1" ht="25.5">
      <c r="A40" s="26">
        <f>IF(G40&lt;&gt;"",COUNTA(G$7:G40),"")</f>
        <v>30</v>
      </c>
      <c r="B40" s="27" t="s">
        <v>60</v>
      </c>
      <c r="C40" s="28" t="s">
        <v>47</v>
      </c>
      <c r="D40" s="29">
        <v>1</v>
      </c>
      <c r="E40" s="27" t="s">
        <v>37</v>
      </c>
      <c r="F40" s="9"/>
      <c r="G40" s="1" t="s">
        <v>13</v>
      </c>
      <c r="Q40" s="25"/>
    </row>
    <row r="41" s="0" customFormat="1" ht="51">
      <c r="A41" s="26">
        <f>IF(G41&lt;&gt;"",COUNTA(G$7:G41),"")</f>
        <v>31</v>
      </c>
      <c r="B41" s="27" t="s">
        <v>61</v>
      </c>
      <c r="C41" s="28" t="s">
        <v>58</v>
      </c>
      <c r="D41" s="29">
        <v>1</v>
      </c>
      <c r="E41" s="27" t="s">
        <v>59</v>
      </c>
      <c r="F41" s="9"/>
      <c r="G41" s="1" t="s">
        <v>13</v>
      </c>
      <c r="Q41" s="25"/>
    </row>
    <row r="42" s="0" customFormat="1" ht="38.25">
      <c r="A42" s="26">
        <f>IF(G42&lt;&gt;"",COUNTA(G$7:G42),"")</f>
        <v>32</v>
      </c>
      <c r="B42" s="27" t="s">
        <v>62</v>
      </c>
      <c r="C42" s="28" t="s">
        <v>63</v>
      </c>
      <c r="D42" s="29">
        <v>1</v>
      </c>
      <c r="E42" s="27" t="s">
        <v>59</v>
      </c>
      <c r="F42" s="9"/>
      <c r="G42" s="1" t="s">
        <v>13</v>
      </c>
      <c r="Q42" s="25"/>
    </row>
    <row r="43" s="0" customFormat="1" ht="51">
      <c r="A43" s="26">
        <f>IF(G43&lt;&gt;"",COUNTA(G$7:G43),"")</f>
        <v>33</v>
      </c>
      <c r="B43" s="27" t="s">
        <v>64</v>
      </c>
      <c r="C43" s="28" t="s">
        <v>11</v>
      </c>
      <c r="D43" s="29">
        <v>1</v>
      </c>
      <c r="E43" s="27" t="s">
        <v>12</v>
      </c>
      <c r="F43" s="9"/>
      <c r="G43" s="1" t="s">
        <v>13</v>
      </c>
      <c r="Q43" s="25"/>
    </row>
    <row r="44" s="0" customFormat="1" ht="38.25">
      <c r="A44" s="26">
        <f>IF(G44&lt;&gt;"",COUNTA(G$7:G44),"")</f>
        <v>34</v>
      </c>
      <c r="B44" s="27" t="s">
        <v>65</v>
      </c>
      <c r="C44" s="28" t="s">
        <v>11</v>
      </c>
      <c r="D44" s="29">
        <v>1</v>
      </c>
      <c r="E44" s="27" t="s">
        <v>37</v>
      </c>
      <c r="F44" s="9"/>
      <c r="G44" s="1" t="s">
        <v>13</v>
      </c>
      <c r="Q44" s="25"/>
    </row>
    <row r="45" s="0" customFormat="1" ht="15" customHeight="1">
      <c r="A45" s="22" t="s">
        <v>66</v>
      </c>
      <c r="B45" s="23"/>
      <c r="C45" s="23"/>
      <c r="D45" s="23"/>
      <c r="E45" s="24"/>
      <c r="F45" s="9"/>
      <c r="Q45" s="25" t="s">
        <v>67</v>
      </c>
    </row>
    <row r="46" s="0" customFormat="1" ht="15" customHeight="1">
      <c r="A46" s="22" t="s">
        <v>68</v>
      </c>
      <c r="B46" s="23"/>
      <c r="C46" s="23"/>
      <c r="D46" s="23"/>
      <c r="E46" s="24"/>
      <c r="F46" s="9"/>
      <c r="Q46" s="25"/>
      <c r="R46" s="30" t="s">
        <v>68</v>
      </c>
    </row>
    <row r="47" s="0" customFormat="1" ht="25.5">
      <c r="A47" s="26">
        <f>IF(G47&lt;&gt;"",COUNTA(G$7:G47),"")</f>
        <v>35</v>
      </c>
      <c r="B47" s="27" t="s">
        <v>69</v>
      </c>
      <c r="C47" s="28" t="s">
        <v>70</v>
      </c>
      <c r="D47" s="29">
        <v>20</v>
      </c>
      <c r="E47" s="27" t="s">
        <v>37</v>
      </c>
      <c r="F47" s="9"/>
      <c r="G47" s="1" t="s">
        <v>13</v>
      </c>
      <c r="Q47" s="25"/>
      <c r="R47" s="30"/>
    </row>
    <row r="48" s="0" customFormat="1" ht="15">
      <c r="A48" s="26">
        <f>IF(G48&lt;&gt;"",COUNTA(G$7:G48),"")</f>
        <v>36</v>
      </c>
      <c r="B48" s="27" t="s">
        <v>71</v>
      </c>
      <c r="C48" s="28" t="s">
        <v>72</v>
      </c>
      <c r="D48" s="29">
        <v>10</v>
      </c>
      <c r="E48" s="27" t="s">
        <v>37</v>
      </c>
      <c r="F48" s="9"/>
      <c r="G48" s="1" t="s">
        <v>13</v>
      </c>
      <c r="Q48" s="25"/>
      <c r="R48" s="30"/>
    </row>
    <row r="49" s="0" customFormat="1" ht="15">
      <c r="A49" s="26">
        <f>IF(G49&lt;&gt;"",COUNTA(G$7:G49),"")</f>
        <v>37</v>
      </c>
      <c r="B49" s="27" t="s">
        <v>73</v>
      </c>
      <c r="C49" s="28" t="s">
        <v>72</v>
      </c>
      <c r="D49" s="29">
        <v>3</v>
      </c>
      <c r="E49" s="27" t="s">
        <v>37</v>
      </c>
      <c r="F49" s="9"/>
      <c r="G49" s="1" t="s">
        <v>13</v>
      </c>
      <c r="Q49" s="25"/>
      <c r="R49" s="30"/>
    </row>
    <row r="50" s="0" customFormat="1" ht="15">
      <c r="A50" s="26">
        <f>IF(G50&lt;&gt;"",COUNTA(G$7:G50),"")</f>
        <v>38</v>
      </c>
      <c r="B50" s="27" t="s">
        <v>74</v>
      </c>
      <c r="C50" s="28" t="s">
        <v>72</v>
      </c>
      <c r="D50" s="29">
        <v>3</v>
      </c>
      <c r="E50" s="27" t="s">
        <v>37</v>
      </c>
      <c r="F50" s="9"/>
      <c r="G50" s="1" t="s">
        <v>13</v>
      </c>
      <c r="Q50" s="25"/>
      <c r="R50" s="30"/>
    </row>
    <row r="51" s="0" customFormat="1" ht="15">
      <c r="A51" s="26">
        <f>IF(G51&lt;&gt;"",COUNTA(G$7:G51),"")</f>
        <v>39</v>
      </c>
      <c r="B51" s="27" t="s">
        <v>75</v>
      </c>
      <c r="C51" s="28" t="s">
        <v>72</v>
      </c>
      <c r="D51" s="29">
        <v>6</v>
      </c>
      <c r="E51" s="27" t="s">
        <v>37</v>
      </c>
      <c r="F51" s="9"/>
      <c r="G51" s="1" t="s">
        <v>13</v>
      </c>
      <c r="Q51" s="25"/>
      <c r="R51" s="30"/>
    </row>
    <row r="52" s="0" customFormat="1" ht="15">
      <c r="A52" s="26">
        <f>IF(G52&lt;&gt;"",COUNTA(G$7:G52),"")</f>
        <v>40</v>
      </c>
      <c r="B52" s="27" t="s">
        <v>76</v>
      </c>
      <c r="C52" s="28" t="s">
        <v>72</v>
      </c>
      <c r="D52" s="29">
        <v>9</v>
      </c>
      <c r="E52" s="27" t="s">
        <v>37</v>
      </c>
      <c r="F52" s="9"/>
      <c r="G52" s="1" t="s">
        <v>13</v>
      </c>
      <c r="Q52" s="25"/>
      <c r="R52" s="30"/>
    </row>
    <row r="53" s="0" customFormat="1" ht="15">
      <c r="A53" s="26">
        <f>IF(G53&lt;&gt;"",COUNTA(G$7:G53),"")</f>
        <v>41</v>
      </c>
      <c r="B53" s="27" t="s">
        <v>77</v>
      </c>
      <c r="C53" s="28" t="s">
        <v>72</v>
      </c>
      <c r="D53" s="29">
        <v>4</v>
      </c>
      <c r="E53" s="27" t="s">
        <v>37</v>
      </c>
      <c r="F53" s="9"/>
      <c r="G53" s="1" t="s">
        <v>13</v>
      </c>
      <c r="Q53" s="25"/>
      <c r="R53" s="30"/>
    </row>
    <row r="54" s="0" customFormat="1" ht="15">
      <c r="A54" s="26">
        <f>IF(G54&lt;&gt;"",COUNTA(G$7:G54),"")</f>
        <v>42</v>
      </c>
      <c r="B54" s="27" t="s">
        <v>78</v>
      </c>
      <c r="C54" s="28" t="s">
        <v>72</v>
      </c>
      <c r="D54" s="29">
        <v>4</v>
      </c>
      <c r="E54" s="27" t="s">
        <v>37</v>
      </c>
      <c r="F54" s="9"/>
      <c r="G54" s="1" t="s">
        <v>13</v>
      </c>
      <c r="Q54" s="25"/>
      <c r="R54" s="30"/>
    </row>
    <row r="55" s="0" customFormat="1" ht="15">
      <c r="A55" s="26">
        <f>IF(G55&lt;&gt;"",COUNTA(G$7:G55),"")</f>
        <v>43</v>
      </c>
      <c r="B55" s="27" t="s">
        <v>79</v>
      </c>
      <c r="C55" s="28" t="s">
        <v>72</v>
      </c>
      <c r="D55" s="29">
        <v>9</v>
      </c>
      <c r="E55" s="27" t="s">
        <v>37</v>
      </c>
      <c r="F55" s="9"/>
      <c r="G55" s="1" t="s">
        <v>13</v>
      </c>
      <c r="Q55" s="25"/>
      <c r="R55" s="30"/>
    </row>
    <row r="56" s="0" customFormat="1" ht="15">
      <c r="A56" s="26">
        <f>IF(G56&lt;&gt;"",COUNTA(G$7:G56),"")</f>
        <v>44</v>
      </c>
      <c r="B56" s="27" t="s">
        <v>80</v>
      </c>
      <c r="C56" s="28" t="s">
        <v>72</v>
      </c>
      <c r="D56" s="29">
        <v>10</v>
      </c>
      <c r="E56" s="27" t="s">
        <v>37</v>
      </c>
      <c r="F56" s="9"/>
      <c r="G56" s="1" t="s">
        <v>13</v>
      </c>
      <c r="Q56" s="25"/>
      <c r="R56" s="30"/>
    </row>
    <row r="57" s="0" customFormat="1" ht="15">
      <c r="A57" s="26">
        <f>IF(G57&lt;&gt;"",COUNTA(G$7:G57),"")</f>
        <v>45</v>
      </c>
      <c r="B57" s="27" t="s">
        <v>81</v>
      </c>
      <c r="C57" s="28" t="s">
        <v>72</v>
      </c>
      <c r="D57" s="29">
        <v>4</v>
      </c>
      <c r="E57" s="27" t="s">
        <v>37</v>
      </c>
      <c r="F57" s="9"/>
      <c r="G57" s="1" t="s">
        <v>13</v>
      </c>
      <c r="Q57" s="25"/>
      <c r="R57" s="30"/>
    </row>
    <row r="58" s="0" customFormat="1" ht="15">
      <c r="A58" s="26">
        <f>IF(G58&lt;&gt;"",COUNTA(G$7:G58),"")</f>
        <v>46</v>
      </c>
      <c r="B58" s="27" t="s">
        <v>82</v>
      </c>
      <c r="C58" s="28" t="s">
        <v>72</v>
      </c>
      <c r="D58" s="29">
        <v>4</v>
      </c>
      <c r="E58" s="27" t="s">
        <v>37</v>
      </c>
      <c r="F58" s="9"/>
      <c r="G58" s="1" t="s">
        <v>13</v>
      </c>
      <c r="Q58" s="25"/>
      <c r="R58" s="30"/>
    </row>
    <row r="59" s="0" customFormat="1" ht="15">
      <c r="A59" s="26">
        <f>IF(G59&lt;&gt;"",COUNTA(G$7:G59),"")</f>
        <v>47</v>
      </c>
      <c r="B59" s="27" t="s">
        <v>83</v>
      </c>
      <c r="C59" s="28" t="s">
        <v>72</v>
      </c>
      <c r="D59" s="29">
        <v>9</v>
      </c>
      <c r="E59" s="27" t="s">
        <v>37</v>
      </c>
      <c r="F59" s="9"/>
      <c r="G59" s="1" t="s">
        <v>13</v>
      </c>
      <c r="Q59" s="25"/>
      <c r="R59" s="30"/>
    </row>
    <row r="60" s="0" customFormat="1" ht="15">
      <c r="A60" s="26">
        <f>IF(G60&lt;&gt;"",COUNTA(G$7:G60),"")</f>
        <v>48</v>
      </c>
      <c r="B60" s="27" t="s">
        <v>84</v>
      </c>
      <c r="C60" s="28" t="s">
        <v>72</v>
      </c>
      <c r="D60" s="29">
        <v>4</v>
      </c>
      <c r="E60" s="27" t="s">
        <v>37</v>
      </c>
      <c r="F60" s="9"/>
      <c r="G60" s="1" t="s">
        <v>13</v>
      </c>
      <c r="Q60" s="25"/>
      <c r="R60" s="30"/>
    </row>
    <row r="61" s="0" customFormat="1" ht="15">
      <c r="A61" s="26">
        <f>IF(G61&lt;&gt;"",COUNTA(G$7:G61),"")</f>
        <v>49</v>
      </c>
      <c r="B61" s="27" t="s">
        <v>85</v>
      </c>
      <c r="C61" s="28" t="s">
        <v>72</v>
      </c>
      <c r="D61" s="29">
        <v>4</v>
      </c>
      <c r="E61" s="27" t="s">
        <v>37</v>
      </c>
      <c r="F61" s="9"/>
      <c r="G61" s="1" t="s">
        <v>13</v>
      </c>
      <c r="Q61" s="25"/>
      <c r="R61" s="30"/>
    </row>
    <row r="62" s="0" customFormat="1" ht="15">
      <c r="A62" s="26">
        <f>IF(G62&lt;&gt;"",COUNTA(G$7:G62),"")</f>
        <v>50</v>
      </c>
      <c r="B62" s="27" t="s">
        <v>86</v>
      </c>
      <c r="C62" s="28" t="s">
        <v>72</v>
      </c>
      <c r="D62" s="29">
        <v>200</v>
      </c>
      <c r="E62" s="27" t="s">
        <v>37</v>
      </c>
      <c r="F62" s="9"/>
      <c r="G62" s="1" t="s">
        <v>13</v>
      </c>
      <c r="Q62" s="25"/>
      <c r="R62" s="30"/>
    </row>
    <row r="63" s="0" customFormat="1" ht="15">
      <c r="A63" s="26">
        <f>IF(G63&lt;&gt;"",COUNTA(G$7:G63),"")</f>
        <v>51</v>
      </c>
      <c r="B63" s="27" t="s">
        <v>87</v>
      </c>
      <c r="C63" s="28" t="s">
        <v>72</v>
      </c>
      <c r="D63" s="29">
        <v>4</v>
      </c>
      <c r="E63" s="27" t="s">
        <v>37</v>
      </c>
      <c r="F63" s="9"/>
      <c r="G63" s="1" t="s">
        <v>13</v>
      </c>
      <c r="Q63" s="25"/>
      <c r="R63" s="30"/>
    </row>
    <row r="64" s="0" customFormat="1" ht="15">
      <c r="A64" s="26">
        <f>IF(G64&lt;&gt;"",COUNTA(G$7:G64),"")</f>
        <v>52</v>
      </c>
      <c r="B64" s="27" t="s">
        <v>88</v>
      </c>
      <c r="C64" s="28" t="s">
        <v>72</v>
      </c>
      <c r="D64" s="29">
        <v>2</v>
      </c>
      <c r="E64" s="27" t="s">
        <v>37</v>
      </c>
      <c r="F64" s="9"/>
      <c r="G64" s="1" t="s">
        <v>13</v>
      </c>
      <c r="Q64" s="25"/>
      <c r="R64" s="30"/>
    </row>
    <row r="65" s="0" customFormat="1" ht="15">
      <c r="A65" s="26">
        <f>IF(G65&lt;&gt;"",COUNTA(G$7:G65),"")</f>
        <v>53</v>
      </c>
      <c r="B65" s="27" t="s">
        <v>89</v>
      </c>
      <c r="C65" s="28" t="s">
        <v>72</v>
      </c>
      <c r="D65" s="29">
        <v>9</v>
      </c>
      <c r="E65" s="27" t="s">
        <v>37</v>
      </c>
      <c r="F65" s="9"/>
      <c r="G65" s="1" t="s">
        <v>13</v>
      </c>
      <c r="Q65" s="25"/>
      <c r="R65" s="30"/>
    </row>
    <row r="66" s="0" customFormat="1" ht="15">
      <c r="A66" s="26">
        <f>IF(G66&lt;&gt;"",COUNTA(G$7:G66),"")</f>
        <v>54</v>
      </c>
      <c r="B66" s="27" t="s">
        <v>90</v>
      </c>
      <c r="C66" s="28" t="s">
        <v>72</v>
      </c>
      <c r="D66" s="29">
        <v>100</v>
      </c>
      <c r="E66" s="27" t="s">
        <v>37</v>
      </c>
      <c r="F66" s="9"/>
      <c r="G66" s="1" t="s">
        <v>13</v>
      </c>
      <c r="Q66" s="25"/>
      <c r="R66" s="30"/>
    </row>
    <row r="67" s="0" customFormat="1" ht="15">
      <c r="A67" s="26">
        <f>IF(G67&lt;&gt;"",COUNTA(G$7:G67),"")</f>
        <v>55</v>
      </c>
      <c r="B67" s="27" t="s">
        <v>91</v>
      </c>
      <c r="C67" s="28" t="s">
        <v>72</v>
      </c>
      <c r="D67" s="29">
        <v>60</v>
      </c>
      <c r="E67" s="27" t="s">
        <v>37</v>
      </c>
      <c r="F67" s="9"/>
      <c r="G67" s="1" t="s">
        <v>13</v>
      </c>
      <c r="Q67" s="25"/>
      <c r="R67" s="30"/>
    </row>
    <row r="68" s="0" customFormat="1" ht="15">
      <c r="A68" s="26">
        <f>IF(G68&lt;&gt;"",COUNTA(G$7:G68),"")</f>
        <v>56</v>
      </c>
      <c r="B68" s="27" t="s">
        <v>92</v>
      </c>
      <c r="C68" s="28" t="s">
        <v>72</v>
      </c>
      <c r="D68" s="29">
        <v>60</v>
      </c>
      <c r="E68" s="27" t="s">
        <v>37</v>
      </c>
      <c r="F68" s="9"/>
      <c r="G68" s="1" t="s">
        <v>13</v>
      </c>
      <c r="Q68" s="25"/>
      <c r="R68" s="30"/>
    </row>
    <row r="69" s="0" customFormat="1" ht="15">
      <c r="A69" s="26">
        <f>IF(G69&lt;&gt;"",COUNTA(G$7:G69),"")</f>
        <v>57</v>
      </c>
      <c r="B69" s="27" t="s">
        <v>93</v>
      </c>
      <c r="C69" s="28" t="s">
        <v>72</v>
      </c>
      <c r="D69" s="29">
        <v>100</v>
      </c>
      <c r="E69" s="27" t="s">
        <v>37</v>
      </c>
      <c r="F69" s="9"/>
      <c r="G69" s="1" t="s">
        <v>13</v>
      </c>
      <c r="Q69" s="25"/>
      <c r="R69" s="30"/>
    </row>
    <row r="70" s="0" customFormat="1" ht="15">
      <c r="A70" s="26">
        <f>IF(G70&lt;&gt;"",COUNTA(G$7:G70),"")</f>
        <v>58</v>
      </c>
      <c r="B70" s="27" t="s">
        <v>94</v>
      </c>
      <c r="C70" s="28" t="s">
        <v>72</v>
      </c>
      <c r="D70" s="29">
        <v>6</v>
      </c>
      <c r="E70" s="27" t="s">
        <v>37</v>
      </c>
      <c r="F70" s="9"/>
      <c r="G70" s="1" t="s">
        <v>13</v>
      </c>
      <c r="Q70" s="25"/>
      <c r="R70" s="30"/>
    </row>
    <row r="71" s="0" customFormat="1" ht="15">
      <c r="A71" s="26">
        <f>IF(G71&lt;&gt;"",COUNTA(G$7:G71),"")</f>
        <v>59</v>
      </c>
      <c r="B71" s="27" t="s">
        <v>95</v>
      </c>
      <c r="C71" s="28" t="s">
        <v>72</v>
      </c>
      <c r="D71" s="29">
        <v>3</v>
      </c>
      <c r="E71" s="27" t="s">
        <v>37</v>
      </c>
      <c r="F71" s="9"/>
      <c r="G71" s="1" t="s">
        <v>13</v>
      </c>
      <c r="Q71" s="25"/>
      <c r="R71" s="30"/>
    </row>
    <row r="72" s="0" customFormat="1" ht="15">
      <c r="A72" s="26">
        <f>IF(G72&lt;&gt;"",COUNTA(G$7:G72),"")</f>
        <v>60</v>
      </c>
      <c r="B72" s="27" t="s">
        <v>96</v>
      </c>
      <c r="C72" s="28" t="s">
        <v>72</v>
      </c>
      <c r="D72" s="29">
        <v>12</v>
      </c>
      <c r="E72" s="27" t="s">
        <v>37</v>
      </c>
      <c r="F72" s="9"/>
      <c r="G72" s="1" t="s">
        <v>13</v>
      </c>
      <c r="Q72" s="25"/>
      <c r="R72" s="30"/>
    </row>
    <row r="73" s="0" customFormat="1" ht="25.5">
      <c r="A73" s="26">
        <f>IF(G73&lt;&gt;"",COUNTA(G$7:G73),"")</f>
        <v>61</v>
      </c>
      <c r="B73" s="27" t="s">
        <v>97</v>
      </c>
      <c r="C73" s="28" t="s">
        <v>72</v>
      </c>
      <c r="D73" s="29">
        <v>2</v>
      </c>
      <c r="E73" s="27" t="s">
        <v>37</v>
      </c>
      <c r="F73" s="9"/>
      <c r="G73" s="1" t="s">
        <v>13</v>
      </c>
      <c r="Q73" s="25"/>
      <c r="R73" s="30"/>
    </row>
    <row r="74" s="0" customFormat="1" ht="15">
      <c r="A74" s="26">
        <f>IF(G74&lt;&gt;"",COUNTA(G$7:G74),"")</f>
        <v>62</v>
      </c>
      <c r="B74" s="27" t="s">
        <v>98</v>
      </c>
      <c r="C74" s="28" t="s">
        <v>70</v>
      </c>
      <c r="D74" s="29">
        <v>30</v>
      </c>
      <c r="E74" s="27" t="s">
        <v>37</v>
      </c>
      <c r="F74" s="9"/>
      <c r="G74" s="1" t="s">
        <v>13</v>
      </c>
      <c r="Q74" s="25"/>
      <c r="R74" s="30"/>
    </row>
    <row r="75" s="0" customFormat="1" ht="15">
      <c r="A75" s="26">
        <f>IF(G75&lt;&gt;"",COUNTA(G$7:G75),"")</f>
        <v>63</v>
      </c>
      <c r="B75" s="27" t="s">
        <v>99</v>
      </c>
      <c r="C75" s="28" t="s">
        <v>70</v>
      </c>
      <c r="D75" s="29">
        <v>15</v>
      </c>
      <c r="E75" s="27" t="s">
        <v>37</v>
      </c>
      <c r="F75" s="9"/>
      <c r="G75" s="1" t="s">
        <v>13</v>
      </c>
      <c r="Q75" s="25"/>
      <c r="R75" s="30"/>
    </row>
    <row r="76" s="0" customFormat="1" ht="15">
      <c r="A76" s="26">
        <f>IF(G76&lt;&gt;"",COUNTA(G$7:G76),"")</f>
        <v>64</v>
      </c>
      <c r="B76" s="27" t="s">
        <v>100</v>
      </c>
      <c r="C76" s="28" t="s">
        <v>70</v>
      </c>
      <c r="D76" s="29">
        <v>25</v>
      </c>
      <c r="E76" s="27" t="s">
        <v>37</v>
      </c>
      <c r="F76" s="9"/>
      <c r="G76" s="1" t="s">
        <v>13</v>
      </c>
      <c r="Q76" s="25"/>
      <c r="R76" s="30"/>
    </row>
    <row r="77" s="0" customFormat="1" ht="15">
      <c r="A77" s="26">
        <f>IF(G77&lt;&gt;"",COUNTA(G$7:G77),"")</f>
        <v>65</v>
      </c>
      <c r="B77" s="27" t="s">
        <v>101</v>
      </c>
      <c r="C77" s="28" t="s">
        <v>70</v>
      </c>
      <c r="D77" s="29">
        <v>25</v>
      </c>
      <c r="E77" s="27" t="s">
        <v>37</v>
      </c>
      <c r="F77" s="9"/>
      <c r="G77" s="1" t="s">
        <v>13</v>
      </c>
      <c r="Q77" s="25"/>
      <c r="R77" s="30"/>
    </row>
    <row r="78" s="0" customFormat="1" ht="15">
      <c r="A78" s="26">
        <f>IF(G78&lt;&gt;"",COUNTA(G$7:G78),"")</f>
        <v>66</v>
      </c>
      <c r="B78" s="27" t="s">
        <v>102</v>
      </c>
      <c r="C78" s="28" t="s">
        <v>70</v>
      </c>
      <c r="D78" s="29">
        <v>5</v>
      </c>
      <c r="E78" s="27" t="s">
        <v>37</v>
      </c>
      <c r="F78" s="9"/>
      <c r="G78" s="1" t="s">
        <v>13</v>
      </c>
      <c r="Q78" s="25"/>
      <c r="R78" s="30"/>
    </row>
    <row r="79" s="0" customFormat="1" ht="15">
      <c r="A79" s="26">
        <f>IF(G79&lt;&gt;"",COUNTA(G$7:G79),"")</f>
        <v>67</v>
      </c>
      <c r="B79" s="27" t="s">
        <v>103</v>
      </c>
      <c r="C79" s="28" t="s">
        <v>70</v>
      </c>
      <c r="D79" s="29">
        <v>10</v>
      </c>
      <c r="E79" s="27" t="s">
        <v>37</v>
      </c>
      <c r="F79" s="9"/>
      <c r="G79" s="1" t="s">
        <v>13</v>
      </c>
      <c r="Q79" s="25"/>
      <c r="R79" s="30"/>
    </row>
    <row r="80" s="0" customFormat="1" ht="15">
      <c r="A80" s="26">
        <f>IF(G80&lt;&gt;"",COUNTA(G$7:G80),"")</f>
        <v>68</v>
      </c>
      <c r="B80" s="27" t="s">
        <v>104</v>
      </c>
      <c r="C80" s="28" t="s">
        <v>70</v>
      </c>
      <c r="D80" s="29">
        <v>1</v>
      </c>
      <c r="E80" s="27" t="s">
        <v>37</v>
      </c>
      <c r="F80" s="9"/>
      <c r="G80" s="1" t="s">
        <v>13</v>
      </c>
      <c r="Q80" s="25"/>
      <c r="R80" s="30"/>
    </row>
    <row r="81" s="0" customFormat="1" ht="25.5">
      <c r="A81" s="26">
        <f>IF(G81&lt;&gt;"",COUNTA(G$7:G81),"")</f>
        <v>69</v>
      </c>
      <c r="B81" s="27" t="s">
        <v>105</v>
      </c>
      <c r="C81" s="28" t="s">
        <v>70</v>
      </c>
      <c r="D81" s="29">
        <v>1</v>
      </c>
      <c r="E81" s="27" t="s">
        <v>37</v>
      </c>
      <c r="F81" s="9"/>
      <c r="G81" s="1" t="s">
        <v>13</v>
      </c>
      <c r="Q81" s="25"/>
      <c r="R81" s="30"/>
    </row>
    <row r="82" s="0" customFormat="1" ht="15">
      <c r="A82" s="26">
        <f>IF(G82&lt;&gt;"",COUNTA(G$7:G82),"")</f>
        <v>70</v>
      </c>
      <c r="B82" s="27" t="s">
        <v>106</v>
      </c>
      <c r="C82" s="28" t="s">
        <v>72</v>
      </c>
      <c r="D82" s="29">
        <v>12</v>
      </c>
      <c r="E82" s="27" t="s">
        <v>37</v>
      </c>
      <c r="F82" s="9"/>
      <c r="G82" s="1" t="s">
        <v>13</v>
      </c>
      <c r="Q82" s="25"/>
      <c r="R82" s="30"/>
    </row>
    <row r="83" s="0" customFormat="1" ht="15">
      <c r="A83" s="26">
        <f>IF(G83&lt;&gt;"",COUNTA(G$7:G83),"")</f>
        <v>71</v>
      </c>
      <c r="B83" s="27" t="s">
        <v>107</v>
      </c>
      <c r="C83" s="28" t="s">
        <v>70</v>
      </c>
      <c r="D83" s="29">
        <v>2</v>
      </c>
      <c r="E83" s="27" t="s">
        <v>37</v>
      </c>
      <c r="F83" s="9"/>
      <c r="G83" s="1" t="s">
        <v>13</v>
      </c>
      <c r="Q83" s="25"/>
      <c r="R83" s="30"/>
    </row>
    <row r="84" s="0" customFormat="1" ht="15">
      <c r="A84" s="26">
        <f>IF(G84&lt;&gt;"",COUNTA(G$7:G84),"")</f>
        <v>72</v>
      </c>
      <c r="B84" s="27" t="s">
        <v>108</v>
      </c>
      <c r="C84" s="28" t="s">
        <v>72</v>
      </c>
      <c r="D84" s="29">
        <v>6</v>
      </c>
      <c r="E84" s="27" t="s">
        <v>37</v>
      </c>
      <c r="F84" s="9"/>
      <c r="G84" s="1" t="s">
        <v>13</v>
      </c>
      <c r="Q84" s="25"/>
      <c r="R84" s="30"/>
    </row>
    <row r="85" s="0" customFormat="1" ht="15">
      <c r="A85" s="26">
        <f>IF(G85&lt;&gt;"",COUNTA(G$7:G85),"")</f>
        <v>73</v>
      </c>
      <c r="B85" s="27" t="s">
        <v>109</v>
      </c>
      <c r="C85" s="28" t="s">
        <v>110</v>
      </c>
      <c r="D85" s="29">
        <v>10</v>
      </c>
      <c r="E85" s="27" t="s">
        <v>37</v>
      </c>
      <c r="F85" s="9"/>
      <c r="G85" s="1" t="s">
        <v>13</v>
      </c>
      <c r="Q85" s="25"/>
      <c r="R85" s="30"/>
    </row>
    <row r="86" s="0" customFormat="1" ht="15">
      <c r="A86" s="26">
        <f>IF(G86&lt;&gt;"",COUNTA(G$7:G86),"")</f>
        <v>74</v>
      </c>
      <c r="B86" s="27" t="s">
        <v>111</v>
      </c>
      <c r="C86" s="28" t="s">
        <v>70</v>
      </c>
      <c r="D86" s="31">
        <v>0.5</v>
      </c>
      <c r="E86" s="27" t="s">
        <v>37</v>
      </c>
      <c r="F86" s="9"/>
      <c r="G86" s="1" t="s">
        <v>13</v>
      </c>
      <c r="Q86" s="25"/>
      <c r="R86" s="30"/>
    </row>
    <row r="87" s="0" customFormat="1" ht="15">
      <c r="A87" s="26">
        <f>IF(G87&lt;&gt;"",COUNTA(G$7:G87),"")</f>
        <v>75</v>
      </c>
      <c r="B87" s="27" t="s">
        <v>112</v>
      </c>
      <c r="C87" s="28" t="s">
        <v>113</v>
      </c>
      <c r="D87" s="29">
        <v>40</v>
      </c>
      <c r="E87" s="27" t="s">
        <v>37</v>
      </c>
      <c r="F87" s="9"/>
      <c r="G87" s="1" t="s">
        <v>13</v>
      </c>
      <c r="Q87" s="25"/>
      <c r="R87" s="30"/>
    </row>
    <row r="88" s="0" customFormat="1" ht="15">
      <c r="A88" s="26">
        <f>IF(G88&lt;&gt;"",COUNTA(G$7:G88),"")</f>
        <v>76</v>
      </c>
      <c r="B88" s="27" t="s">
        <v>114</v>
      </c>
      <c r="C88" s="28" t="s">
        <v>113</v>
      </c>
      <c r="D88" s="29">
        <v>150</v>
      </c>
      <c r="E88" s="27" t="s">
        <v>37</v>
      </c>
      <c r="F88" s="9"/>
      <c r="G88" s="1" t="s">
        <v>13</v>
      </c>
      <c r="Q88" s="25"/>
      <c r="R88" s="30"/>
    </row>
    <row r="89" s="0" customFormat="1" ht="15">
      <c r="A89" s="26">
        <f>IF(G89&lt;&gt;"",COUNTA(G$7:G89),"")</f>
        <v>77</v>
      </c>
      <c r="B89" s="27" t="s">
        <v>115</v>
      </c>
      <c r="C89" s="28" t="s">
        <v>113</v>
      </c>
      <c r="D89" s="29">
        <v>150</v>
      </c>
      <c r="E89" s="27" t="s">
        <v>37</v>
      </c>
      <c r="F89" s="9"/>
      <c r="G89" s="1" t="s">
        <v>13</v>
      </c>
      <c r="Q89" s="25"/>
      <c r="R89" s="30"/>
    </row>
    <row r="90" s="0" customFormat="1" ht="15">
      <c r="A90" s="26">
        <f>IF(G90&lt;&gt;"",COUNTA(G$7:G90),"")</f>
        <v>78</v>
      </c>
      <c r="B90" s="27" t="s">
        <v>116</v>
      </c>
      <c r="C90" s="28" t="s">
        <v>113</v>
      </c>
      <c r="D90" s="29">
        <v>200</v>
      </c>
      <c r="E90" s="27" t="s">
        <v>37</v>
      </c>
      <c r="F90" s="9"/>
      <c r="G90" s="1" t="s">
        <v>13</v>
      </c>
      <c r="Q90" s="25"/>
      <c r="R90" s="30"/>
    </row>
    <row r="91" s="0" customFormat="1" ht="15">
      <c r="A91" s="26">
        <f>IF(G91&lt;&gt;"",COUNTA(G$7:G91),"")</f>
        <v>79</v>
      </c>
      <c r="B91" s="27" t="s">
        <v>117</v>
      </c>
      <c r="C91" s="28" t="s">
        <v>70</v>
      </c>
      <c r="D91" s="29">
        <v>1</v>
      </c>
      <c r="E91" s="27" t="s">
        <v>37</v>
      </c>
      <c r="F91" s="9"/>
      <c r="G91" s="1" t="s">
        <v>13</v>
      </c>
      <c r="Q91" s="25"/>
      <c r="R91" s="30"/>
    </row>
    <row r="92" s="0" customFormat="1" ht="25.5">
      <c r="A92" s="26">
        <f>IF(G92&lt;&gt;"",COUNTA(G$7:G92),"")</f>
        <v>80</v>
      </c>
      <c r="B92" s="27" t="s">
        <v>118</v>
      </c>
      <c r="C92" s="28" t="s">
        <v>113</v>
      </c>
      <c r="D92" s="29">
        <v>300</v>
      </c>
      <c r="E92" s="27" t="s">
        <v>37</v>
      </c>
      <c r="F92" s="9"/>
      <c r="G92" s="1" t="s">
        <v>13</v>
      </c>
      <c r="Q92" s="25"/>
      <c r="R92" s="30"/>
    </row>
    <row r="93" s="0" customFormat="1" ht="25.5">
      <c r="A93" s="26">
        <f>IF(G93&lt;&gt;"",COUNTA(G$7:G93),"")</f>
        <v>81</v>
      </c>
      <c r="B93" s="27" t="s">
        <v>119</v>
      </c>
      <c r="C93" s="28" t="s">
        <v>70</v>
      </c>
      <c r="D93" s="29">
        <v>1</v>
      </c>
      <c r="E93" s="27" t="s">
        <v>37</v>
      </c>
      <c r="F93" s="9"/>
      <c r="G93" s="1" t="s">
        <v>13</v>
      </c>
      <c r="Q93" s="25"/>
      <c r="R93" s="30"/>
    </row>
    <row r="94" s="0" customFormat="1" ht="15">
      <c r="A94" s="26">
        <f>IF(G94&lt;&gt;"",COUNTA(G$7:G94),"")</f>
        <v>82</v>
      </c>
      <c r="B94" s="27" t="s">
        <v>120</v>
      </c>
      <c r="C94" s="28" t="s">
        <v>113</v>
      </c>
      <c r="D94" s="29">
        <v>2000</v>
      </c>
      <c r="E94" s="27" t="s">
        <v>37</v>
      </c>
      <c r="F94" s="9"/>
      <c r="G94" s="1" t="s">
        <v>13</v>
      </c>
      <c r="Q94" s="25"/>
      <c r="R94" s="30"/>
    </row>
    <row r="95" s="0" customFormat="1" ht="15">
      <c r="A95" s="26">
        <f>IF(G95&lt;&gt;"",COUNTA(G$7:G95),"")</f>
        <v>83</v>
      </c>
      <c r="B95" s="27" t="s">
        <v>121</v>
      </c>
      <c r="C95" s="28" t="s">
        <v>113</v>
      </c>
      <c r="D95" s="29">
        <v>10</v>
      </c>
      <c r="E95" s="27" t="s">
        <v>37</v>
      </c>
      <c r="F95" s="9"/>
      <c r="G95" s="1" t="s">
        <v>13</v>
      </c>
      <c r="Q95" s="25"/>
      <c r="R95" s="30"/>
    </row>
    <row r="96" s="0" customFormat="1" ht="15">
      <c r="A96" s="26">
        <f>IF(G96&lt;&gt;"",COUNTA(G$7:G96),"")</f>
        <v>84</v>
      </c>
      <c r="B96" s="27" t="s">
        <v>122</v>
      </c>
      <c r="C96" s="28" t="s">
        <v>113</v>
      </c>
      <c r="D96" s="29">
        <v>10</v>
      </c>
      <c r="E96" s="27" t="s">
        <v>37</v>
      </c>
      <c r="F96" s="9"/>
      <c r="G96" s="1" t="s">
        <v>13</v>
      </c>
      <c r="Q96" s="25"/>
      <c r="R96" s="30"/>
    </row>
    <row r="97" s="0" customFormat="1" ht="15">
      <c r="A97" s="26">
        <f>IF(G97&lt;&gt;"",COUNTA(G$7:G97),"")</f>
        <v>85</v>
      </c>
      <c r="B97" s="27" t="s">
        <v>123</v>
      </c>
      <c r="C97" s="28" t="s">
        <v>113</v>
      </c>
      <c r="D97" s="29">
        <v>10</v>
      </c>
      <c r="E97" s="27" t="s">
        <v>37</v>
      </c>
      <c r="F97" s="9"/>
      <c r="G97" s="1" t="s">
        <v>13</v>
      </c>
      <c r="Q97" s="25"/>
      <c r="R97" s="30"/>
    </row>
    <row r="98" s="0" customFormat="1" ht="25.5">
      <c r="A98" s="26">
        <f>IF(G98&lt;&gt;"",COUNTA(G$7:G98),"")</f>
        <v>86</v>
      </c>
      <c r="B98" s="27" t="s">
        <v>124</v>
      </c>
      <c r="C98" s="28" t="s">
        <v>70</v>
      </c>
      <c r="D98" s="29">
        <v>1</v>
      </c>
      <c r="E98" s="27" t="s">
        <v>37</v>
      </c>
      <c r="F98" s="9"/>
      <c r="G98" s="1" t="s">
        <v>13</v>
      </c>
      <c r="Q98" s="25"/>
      <c r="R98" s="30"/>
    </row>
    <row r="99" s="0" customFormat="1" ht="25.5">
      <c r="A99" s="26">
        <f>IF(G99&lt;&gt;"",COUNTA(G$7:G99),"")</f>
        <v>87</v>
      </c>
      <c r="B99" s="27" t="s">
        <v>125</v>
      </c>
      <c r="C99" s="28" t="s">
        <v>70</v>
      </c>
      <c r="D99" s="29">
        <v>40</v>
      </c>
      <c r="E99" s="27" t="s">
        <v>37</v>
      </c>
      <c r="F99" s="9"/>
      <c r="G99" s="1" t="s">
        <v>13</v>
      </c>
      <c r="Q99" s="25"/>
      <c r="R99" s="30"/>
    </row>
    <row r="100" s="0" customFormat="1" ht="15">
      <c r="A100" s="26">
        <f>IF(G100&lt;&gt;"",COUNTA(G$7:G100),"")</f>
        <v>88</v>
      </c>
      <c r="B100" s="27" t="s">
        <v>126</v>
      </c>
      <c r="C100" s="28" t="s">
        <v>72</v>
      </c>
      <c r="D100" s="29">
        <v>6</v>
      </c>
      <c r="E100" s="27" t="s">
        <v>37</v>
      </c>
      <c r="F100" s="9"/>
      <c r="G100" s="1" t="s">
        <v>13</v>
      </c>
      <c r="Q100" s="25"/>
      <c r="R100" s="30"/>
    </row>
    <row r="101" s="0" customFormat="1" ht="15">
      <c r="A101" s="26">
        <f>IF(G101&lt;&gt;"",COUNTA(G$7:G101),"")</f>
        <v>89</v>
      </c>
      <c r="B101" s="27" t="s">
        <v>127</v>
      </c>
      <c r="C101" s="28" t="s">
        <v>72</v>
      </c>
      <c r="D101" s="29">
        <v>8</v>
      </c>
      <c r="E101" s="27" t="s">
        <v>37</v>
      </c>
      <c r="F101" s="9"/>
      <c r="G101" s="1" t="s">
        <v>13</v>
      </c>
      <c r="Q101" s="25"/>
      <c r="R101" s="30"/>
    </row>
    <row r="102" s="0" customFormat="1" ht="15">
      <c r="A102" s="26">
        <f>IF(G102&lt;&gt;"",COUNTA(G$7:G102),"")</f>
        <v>90</v>
      </c>
      <c r="B102" s="27" t="s">
        <v>128</v>
      </c>
      <c r="C102" s="28" t="s">
        <v>72</v>
      </c>
      <c r="D102" s="29">
        <v>8</v>
      </c>
      <c r="E102" s="27" t="s">
        <v>37</v>
      </c>
      <c r="F102" s="9"/>
      <c r="G102" s="1" t="s">
        <v>13</v>
      </c>
      <c r="Q102" s="25"/>
      <c r="R102" s="30"/>
    </row>
    <row r="103" s="0" customFormat="1" ht="15">
      <c r="A103" s="26">
        <f>IF(G103&lt;&gt;"",COUNTA(G$7:G103),"")</f>
        <v>91</v>
      </c>
      <c r="B103" s="27" t="s">
        <v>129</v>
      </c>
      <c r="C103" s="28" t="s">
        <v>70</v>
      </c>
      <c r="D103" s="29">
        <v>10</v>
      </c>
      <c r="E103" s="27" t="s">
        <v>37</v>
      </c>
      <c r="F103" s="9"/>
      <c r="G103" s="1" t="s">
        <v>13</v>
      </c>
      <c r="Q103" s="25"/>
      <c r="R103" s="30"/>
    </row>
    <row r="104" s="0" customFormat="1" ht="15">
      <c r="A104" s="26">
        <f>IF(G104&lt;&gt;"",COUNTA(G$7:G104),"")</f>
        <v>92</v>
      </c>
      <c r="B104" s="27" t="s">
        <v>130</v>
      </c>
      <c r="C104" s="28" t="s">
        <v>70</v>
      </c>
      <c r="D104" s="29">
        <v>50</v>
      </c>
      <c r="E104" s="27" t="s">
        <v>37</v>
      </c>
      <c r="F104" s="9"/>
      <c r="G104" s="1" t="s">
        <v>13</v>
      </c>
      <c r="Q104" s="25"/>
      <c r="R104" s="30"/>
    </row>
    <row r="105" s="0" customFormat="1" ht="15">
      <c r="A105" s="26">
        <f>IF(G105&lt;&gt;"",COUNTA(G$7:G105),"")</f>
        <v>93</v>
      </c>
      <c r="B105" s="27" t="s">
        <v>131</v>
      </c>
      <c r="C105" s="28" t="s">
        <v>70</v>
      </c>
      <c r="D105" s="29">
        <v>5</v>
      </c>
      <c r="E105" s="27" t="s">
        <v>37</v>
      </c>
      <c r="F105" s="9"/>
      <c r="G105" s="1" t="s">
        <v>13</v>
      </c>
      <c r="Q105" s="25"/>
      <c r="R105" s="30"/>
    </row>
    <row r="106" s="0" customFormat="1" ht="15">
      <c r="A106" s="26">
        <f>IF(G106&lt;&gt;"",COUNTA(G$7:G106),"")</f>
        <v>94</v>
      </c>
      <c r="B106" s="27" t="s">
        <v>132</v>
      </c>
      <c r="C106" s="28" t="s">
        <v>70</v>
      </c>
      <c r="D106" s="29">
        <v>40</v>
      </c>
      <c r="E106" s="27" t="s">
        <v>37</v>
      </c>
      <c r="F106" s="9"/>
      <c r="G106" s="1" t="s">
        <v>13</v>
      </c>
      <c r="Q106" s="25"/>
      <c r="R106" s="30"/>
    </row>
    <row r="107" s="0" customFormat="1" ht="15">
      <c r="A107" s="26">
        <f>IF(G107&lt;&gt;"",COUNTA(G$7:G107),"")</f>
        <v>95</v>
      </c>
      <c r="B107" s="27" t="s">
        <v>133</v>
      </c>
      <c r="C107" s="28" t="s">
        <v>70</v>
      </c>
      <c r="D107" s="29">
        <v>10</v>
      </c>
      <c r="E107" s="27" t="s">
        <v>37</v>
      </c>
      <c r="F107" s="9"/>
      <c r="G107" s="1" t="s">
        <v>13</v>
      </c>
      <c r="Q107" s="25"/>
      <c r="R107" s="30"/>
    </row>
    <row r="108" s="0" customFormat="1" ht="15">
      <c r="A108" s="26">
        <f>IF(G108&lt;&gt;"",COUNTA(G$7:G108),"")</f>
        <v>96</v>
      </c>
      <c r="B108" s="27" t="s">
        <v>134</v>
      </c>
      <c r="C108" s="28" t="s">
        <v>70</v>
      </c>
      <c r="D108" s="29">
        <v>20</v>
      </c>
      <c r="E108" s="27" t="s">
        <v>37</v>
      </c>
      <c r="F108" s="9"/>
      <c r="G108" s="1" t="s">
        <v>13</v>
      </c>
      <c r="Q108" s="25"/>
      <c r="R108" s="30"/>
    </row>
    <row r="109" s="0" customFormat="1" ht="15">
      <c r="A109" s="26">
        <f>IF(G109&lt;&gt;"",COUNTA(G$7:G109),"")</f>
        <v>97</v>
      </c>
      <c r="B109" s="27" t="s">
        <v>135</v>
      </c>
      <c r="C109" s="28" t="s">
        <v>70</v>
      </c>
      <c r="D109" s="29">
        <v>20</v>
      </c>
      <c r="E109" s="27" t="s">
        <v>37</v>
      </c>
      <c r="F109" s="9"/>
      <c r="G109" s="1" t="s">
        <v>13</v>
      </c>
      <c r="Q109" s="25"/>
      <c r="R109" s="30"/>
    </row>
    <row r="110" s="0" customFormat="1" ht="15">
      <c r="A110" s="26">
        <f>IF(G110&lt;&gt;"",COUNTA(G$7:G110),"")</f>
        <v>98</v>
      </c>
      <c r="B110" s="27" t="s">
        <v>136</v>
      </c>
      <c r="C110" s="28" t="s">
        <v>70</v>
      </c>
      <c r="D110" s="29">
        <v>95</v>
      </c>
      <c r="E110" s="27" t="s">
        <v>37</v>
      </c>
      <c r="F110" s="9"/>
      <c r="G110" s="1" t="s">
        <v>13</v>
      </c>
      <c r="Q110" s="25"/>
      <c r="R110" s="30"/>
    </row>
    <row r="111" s="0" customFormat="1" ht="15">
      <c r="A111" s="26">
        <f>IF(G111&lt;&gt;"",COUNTA(G$7:G111),"")</f>
        <v>99</v>
      </c>
      <c r="B111" s="27" t="s">
        <v>137</v>
      </c>
      <c r="C111" s="28" t="s">
        <v>138</v>
      </c>
      <c r="D111" s="29">
        <v>30</v>
      </c>
      <c r="E111" s="27" t="s">
        <v>37</v>
      </c>
      <c r="F111" s="9"/>
      <c r="G111" s="1" t="s">
        <v>13</v>
      </c>
      <c r="Q111" s="25"/>
      <c r="R111" s="30"/>
    </row>
    <row r="112" s="0" customFormat="1" ht="15">
      <c r="A112" s="26">
        <f>IF(G112&lt;&gt;"",COUNTA(G$7:G112),"")</f>
        <v>100</v>
      </c>
      <c r="B112" s="27" t="s">
        <v>139</v>
      </c>
      <c r="C112" s="28" t="s">
        <v>138</v>
      </c>
      <c r="D112" s="29">
        <v>20</v>
      </c>
      <c r="E112" s="27" t="s">
        <v>37</v>
      </c>
      <c r="F112" s="9"/>
      <c r="G112" s="1" t="s">
        <v>13</v>
      </c>
      <c r="Q112" s="25"/>
      <c r="R112" s="30"/>
    </row>
    <row r="113" s="0" customFormat="1" ht="25.5">
      <c r="A113" s="26">
        <f>IF(G113&lt;&gt;"",COUNTA(G$7:G113),"")</f>
        <v>101</v>
      </c>
      <c r="B113" s="27" t="s">
        <v>140</v>
      </c>
      <c r="C113" s="28" t="s">
        <v>72</v>
      </c>
      <c r="D113" s="29">
        <v>100</v>
      </c>
      <c r="E113" s="27" t="s">
        <v>37</v>
      </c>
      <c r="F113" s="9"/>
      <c r="G113" s="1" t="s">
        <v>13</v>
      </c>
      <c r="Q113" s="25"/>
      <c r="R113" s="30"/>
    </row>
    <row r="114" s="0" customFormat="1" ht="15">
      <c r="A114" s="26">
        <f>IF(G114&lt;&gt;"",COUNTA(G$7:G114),"")</f>
        <v>102</v>
      </c>
      <c r="B114" s="27" t="s">
        <v>141</v>
      </c>
      <c r="C114" s="28" t="s">
        <v>70</v>
      </c>
      <c r="D114" s="29">
        <v>30</v>
      </c>
      <c r="E114" s="27" t="s">
        <v>37</v>
      </c>
      <c r="F114" s="9"/>
      <c r="G114" s="1" t="s">
        <v>13</v>
      </c>
      <c r="Q114" s="25"/>
      <c r="R114" s="30"/>
    </row>
    <row r="115" s="0" customFormat="1" ht="25.5">
      <c r="A115" s="26">
        <f>IF(G115&lt;&gt;"",COUNTA(G$7:G115),"")</f>
        <v>103</v>
      </c>
      <c r="B115" s="27" t="s">
        <v>142</v>
      </c>
      <c r="C115" s="28" t="s">
        <v>113</v>
      </c>
      <c r="D115" s="29">
        <v>10</v>
      </c>
      <c r="E115" s="27" t="s">
        <v>37</v>
      </c>
      <c r="F115" s="9"/>
      <c r="G115" s="1" t="s">
        <v>13</v>
      </c>
      <c r="Q115" s="25"/>
      <c r="R115" s="30"/>
    </row>
    <row r="116" s="0" customFormat="1" ht="15">
      <c r="A116" s="26">
        <f>IF(G116&lt;&gt;"",COUNTA(G$7:G116),"")</f>
        <v>104</v>
      </c>
      <c r="B116" s="27" t="s">
        <v>143</v>
      </c>
      <c r="C116" s="28" t="s">
        <v>70</v>
      </c>
      <c r="D116" s="29">
        <v>5</v>
      </c>
      <c r="E116" s="27" t="s">
        <v>37</v>
      </c>
      <c r="F116" s="9"/>
      <c r="G116" s="1" t="s">
        <v>13</v>
      </c>
      <c r="Q116" s="25"/>
      <c r="R116" s="30"/>
    </row>
    <row r="117" s="0" customFormat="1" ht="15">
      <c r="A117" s="26">
        <f>IF(G117&lt;&gt;"",COUNTA(G$7:G117),"")</f>
        <v>105</v>
      </c>
      <c r="B117" s="27" t="s">
        <v>144</v>
      </c>
      <c r="C117" s="28" t="s">
        <v>70</v>
      </c>
      <c r="D117" s="29">
        <v>125</v>
      </c>
      <c r="E117" s="27" t="s">
        <v>37</v>
      </c>
      <c r="F117" s="9"/>
      <c r="G117" s="1" t="s">
        <v>13</v>
      </c>
      <c r="Q117" s="25"/>
      <c r="R117" s="30"/>
    </row>
    <row r="118" s="0" customFormat="1" ht="15">
      <c r="A118" s="26">
        <f>IF(G118&lt;&gt;"",COUNTA(G$7:G118),"")</f>
        <v>106</v>
      </c>
      <c r="B118" s="27" t="s">
        <v>145</v>
      </c>
      <c r="C118" s="28" t="s">
        <v>70</v>
      </c>
      <c r="D118" s="29">
        <v>30</v>
      </c>
      <c r="E118" s="27" t="s">
        <v>37</v>
      </c>
      <c r="F118" s="9"/>
      <c r="G118" s="1" t="s">
        <v>13</v>
      </c>
      <c r="Q118" s="25"/>
      <c r="R118" s="30"/>
    </row>
    <row r="119" s="0" customFormat="1" ht="15">
      <c r="A119" s="26">
        <f>IF(G119&lt;&gt;"",COUNTA(G$7:G119),"")</f>
        <v>107</v>
      </c>
      <c r="B119" s="27" t="s">
        <v>146</v>
      </c>
      <c r="C119" s="28" t="s">
        <v>70</v>
      </c>
      <c r="D119" s="29">
        <v>5</v>
      </c>
      <c r="E119" s="27" t="s">
        <v>37</v>
      </c>
      <c r="F119" s="9"/>
      <c r="G119" s="1" t="s">
        <v>13</v>
      </c>
      <c r="Q119" s="25"/>
      <c r="R119" s="30"/>
    </row>
    <row r="120" s="0" customFormat="1" ht="15">
      <c r="A120" s="26">
        <f>IF(G120&lt;&gt;"",COUNTA(G$7:G120),"")</f>
        <v>108</v>
      </c>
      <c r="B120" s="27" t="s">
        <v>147</v>
      </c>
      <c r="C120" s="28" t="s">
        <v>70</v>
      </c>
      <c r="D120" s="29">
        <v>10</v>
      </c>
      <c r="E120" s="27" t="s">
        <v>37</v>
      </c>
      <c r="F120" s="9"/>
      <c r="G120" s="1" t="s">
        <v>13</v>
      </c>
      <c r="Q120" s="25"/>
      <c r="R120" s="30"/>
    </row>
    <row r="121" s="0" customFormat="1" ht="15">
      <c r="A121" s="26">
        <f>IF(G121&lt;&gt;"",COUNTA(G$7:G121),"")</f>
        <v>109</v>
      </c>
      <c r="B121" s="27" t="s">
        <v>148</v>
      </c>
      <c r="C121" s="28" t="s">
        <v>70</v>
      </c>
      <c r="D121" s="29">
        <v>10</v>
      </c>
      <c r="E121" s="27" t="s">
        <v>37</v>
      </c>
      <c r="F121" s="9"/>
      <c r="G121" s="1" t="s">
        <v>13</v>
      </c>
      <c r="Q121" s="25"/>
      <c r="R121" s="30"/>
    </row>
    <row r="122" s="0" customFormat="1" ht="15">
      <c r="A122" s="26">
        <f>IF(G122&lt;&gt;"",COUNTA(G$7:G122),"")</f>
        <v>110</v>
      </c>
      <c r="B122" s="27" t="s">
        <v>149</v>
      </c>
      <c r="C122" s="28" t="s">
        <v>70</v>
      </c>
      <c r="D122" s="29">
        <v>15</v>
      </c>
      <c r="E122" s="27" t="s">
        <v>37</v>
      </c>
      <c r="F122" s="9"/>
      <c r="G122" s="1" t="s">
        <v>13</v>
      </c>
      <c r="Q122" s="25"/>
      <c r="R122" s="30"/>
    </row>
    <row r="123" s="0" customFormat="1" ht="25.5">
      <c r="A123" s="26">
        <f>IF(G123&lt;&gt;"",COUNTA(G$7:G123),"")</f>
        <v>111</v>
      </c>
      <c r="B123" s="27" t="s">
        <v>150</v>
      </c>
      <c r="C123" s="28" t="s">
        <v>70</v>
      </c>
      <c r="D123" s="29">
        <v>20</v>
      </c>
      <c r="E123" s="27" t="s">
        <v>37</v>
      </c>
      <c r="F123" s="9"/>
      <c r="G123" s="1" t="s">
        <v>13</v>
      </c>
      <c r="Q123" s="25"/>
      <c r="R123" s="30"/>
    </row>
    <row r="124" s="0" customFormat="1" ht="24">
      <c r="A124" s="26">
        <f>IF(G124&lt;&gt;"",COUNTA(G$7:G124),"")</f>
        <v>112</v>
      </c>
      <c r="B124" s="27" t="s">
        <v>151</v>
      </c>
      <c r="C124" s="28" t="s">
        <v>70</v>
      </c>
      <c r="D124" s="29">
        <v>5</v>
      </c>
      <c r="E124" s="27" t="s">
        <v>37</v>
      </c>
      <c r="F124" s="9"/>
      <c r="G124" s="1" t="s">
        <v>13</v>
      </c>
      <c r="Q124" s="25"/>
      <c r="R124" s="30"/>
    </row>
    <row r="125" s="0" customFormat="1" ht="24">
      <c r="A125" s="26">
        <f>IF(G125&lt;&gt;"",COUNTA(G$7:G125),"")</f>
        <v>113</v>
      </c>
      <c r="B125" s="27" t="s">
        <v>152</v>
      </c>
      <c r="C125" s="28" t="s">
        <v>70</v>
      </c>
      <c r="D125" s="29">
        <v>5</v>
      </c>
      <c r="E125" s="27" t="s">
        <v>37</v>
      </c>
      <c r="F125" s="9"/>
      <c r="G125" s="1" t="s">
        <v>13</v>
      </c>
      <c r="Q125" s="25"/>
      <c r="R125" s="30"/>
    </row>
    <row r="126" s="0" customFormat="1" ht="12">
      <c r="A126" s="26">
        <f>IF(G126&lt;&gt;"",COUNTA(G$7:G126),"")</f>
        <v>114</v>
      </c>
      <c r="B126" s="27" t="s">
        <v>153</v>
      </c>
      <c r="C126" s="28" t="s">
        <v>70</v>
      </c>
      <c r="D126" s="29">
        <v>30</v>
      </c>
      <c r="E126" s="27" t="s">
        <v>37</v>
      </c>
      <c r="F126" s="9"/>
      <c r="G126" s="1" t="s">
        <v>13</v>
      </c>
      <c r="Q126" s="25"/>
      <c r="R126" s="30"/>
    </row>
    <row r="127" s="0" customFormat="1" ht="12">
      <c r="A127" s="26">
        <f>IF(G127&lt;&gt;"",COUNTA(G$7:G127),"")</f>
        <v>115</v>
      </c>
      <c r="B127" s="27" t="s">
        <v>154</v>
      </c>
      <c r="C127" s="28" t="s">
        <v>70</v>
      </c>
      <c r="D127" s="29">
        <v>30</v>
      </c>
      <c r="E127" s="27" t="s">
        <v>37</v>
      </c>
      <c r="F127" s="9"/>
      <c r="G127" s="1" t="s">
        <v>13</v>
      </c>
      <c r="Q127" s="25"/>
      <c r="R127" s="30"/>
    </row>
    <row r="128" s="0" customFormat="1" ht="12">
      <c r="A128" s="26">
        <f>IF(G128&lt;&gt;"",COUNTA(G$7:G128),"")</f>
        <v>116</v>
      </c>
      <c r="B128" s="27" t="s">
        <v>155</v>
      </c>
      <c r="C128" s="28" t="s">
        <v>72</v>
      </c>
      <c r="D128" s="29">
        <v>146</v>
      </c>
      <c r="E128" s="27" t="s">
        <v>37</v>
      </c>
      <c r="F128" s="9"/>
      <c r="G128" s="1" t="s">
        <v>13</v>
      </c>
      <c r="Q128" s="25"/>
      <c r="R128" s="30"/>
    </row>
    <row r="129" s="0" customFormat="1" ht="12">
      <c r="A129" s="26">
        <f>IF(G129&lt;&gt;"",COUNTA(G$7:G129),"")</f>
        <v>117</v>
      </c>
      <c r="B129" s="27" t="s">
        <v>156</v>
      </c>
      <c r="C129" s="28" t="s">
        <v>70</v>
      </c>
      <c r="D129" s="32">
        <v>0.85999999999999999</v>
      </c>
      <c r="E129" s="27" t="s">
        <v>37</v>
      </c>
      <c r="F129" s="9"/>
      <c r="G129" s="1" t="s">
        <v>13</v>
      </c>
      <c r="Q129" s="25"/>
      <c r="R129" s="30"/>
    </row>
    <row r="130" s="0" customFormat="1" ht="12">
      <c r="A130" s="26">
        <f>IF(G130&lt;&gt;"",COUNTA(G$7:G130),"")</f>
        <v>118</v>
      </c>
      <c r="B130" s="27" t="s">
        <v>157</v>
      </c>
      <c r="C130" s="28" t="s">
        <v>70</v>
      </c>
      <c r="D130" s="29">
        <v>20</v>
      </c>
      <c r="E130" s="27" t="s">
        <v>37</v>
      </c>
      <c r="F130" s="9"/>
      <c r="G130" s="1" t="s">
        <v>13</v>
      </c>
      <c r="Q130" s="25"/>
      <c r="R130" s="30"/>
    </row>
    <row r="131" s="0" customFormat="1" ht="12">
      <c r="A131" s="26">
        <f>IF(G131&lt;&gt;"",COUNTA(G$7:G131),"")</f>
        <v>119</v>
      </c>
      <c r="B131" s="27" t="s">
        <v>158</v>
      </c>
      <c r="C131" s="28" t="s">
        <v>70</v>
      </c>
      <c r="D131" s="29">
        <v>12</v>
      </c>
      <c r="E131" s="27" t="s">
        <v>37</v>
      </c>
      <c r="F131" s="9"/>
      <c r="G131" s="1" t="s">
        <v>13</v>
      </c>
      <c r="Q131" s="25"/>
      <c r="R131" s="30"/>
    </row>
    <row r="132" s="0" customFormat="1" ht="24">
      <c r="A132" s="26">
        <f>IF(G132&lt;&gt;"",COUNTA(G$7:G132),"")</f>
        <v>120</v>
      </c>
      <c r="B132" s="27" t="s">
        <v>159</v>
      </c>
      <c r="C132" s="28" t="s">
        <v>70</v>
      </c>
      <c r="D132" s="29">
        <v>4</v>
      </c>
      <c r="E132" s="27" t="s">
        <v>37</v>
      </c>
      <c r="F132" s="9"/>
      <c r="G132" s="1" t="s">
        <v>13</v>
      </c>
      <c r="Q132" s="25"/>
      <c r="R132" s="30"/>
    </row>
    <row r="133" s="0" customFormat="1" ht="12">
      <c r="A133" s="26">
        <f>IF(G133&lt;&gt;"",COUNTA(G$7:G133),"")</f>
        <v>121</v>
      </c>
      <c r="B133" s="27" t="s">
        <v>160</v>
      </c>
      <c r="C133" s="28" t="s">
        <v>72</v>
      </c>
      <c r="D133" s="29">
        <v>42</v>
      </c>
      <c r="E133" s="27" t="s">
        <v>37</v>
      </c>
      <c r="F133" s="9"/>
      <c r="G133" s="1" t="s">
        <v>13</v>
      </c>
      <c r="Q133" s="25"/>
      <c r="R133" s="30"/>
    </row>
    <row r="134" s="0" customFormat="1" ht="12">
      <c r="A134" s="26">
        <f>IF(G134&lt;&gt;"",COUNTA(G$7:G134),"")</f>
        <v>122</v>
      </c>
      <c r="B134" s="27" t="s">
        <v>161</v>
      </c>
      <c r="C134" s="28" t="s">
        <v>72</v>
      </c>
      <c r="D134" s="29">
        <v>40</v>
      </c>
      <c r="E134" s="27" t="s">
        <v>37</v>
      </c>
      <c r="F134" s="9"/>
      <c r="G134" s="1" t="s">
        <v>13</v>
      </c>
      <c r="Q134" s="25"/>
      <c r="R134" s="30"/>
    </row>
    <row r="135" s="0" customFormat="1" ht="12">
      <c r="A135" s="26">
        <f>IF(G135&lt;&gt;"",COUNTA(G$7:G135),"")</f>
        <v>123</v>
      </c>
      <c r="B135" s="27" t="s">
        <v>162</v>
      </c>
      <c r="C135" s="28" t="s">
        <v>72</v>
      </c>
      <c r="D135" s="29">
        <v>14</v>
      </c>
      <c r="E135" s="27" t="s">
        <v>37</v>
      </c>
      <c r="F135" s="9"/>
      <c r="G135" s="1" t="s">
        <v>13</v>
      </c>
      <c r="Q135" s="25"/>
      <c r="R135" s="30"/>
    </row>
    <row r="136" s="0" customFormat="1" ht="12">
      <c r="A136" s="26">
        <f>IF(G136&lt;&gt;"",COUNTA(G$7:G136),"")</f>
        <v>124</v>
      </c>
      <c r="B136" s="27" t="s">
        <v>163</v>
      </c>
      <c r="C136" s="28" t="s">
        <v>70</v>
      </c>
      <c r="D136" s="29">
        <v>3</v>
      </c>
      <c r="E136" s="27" t="s">
        <v>37</v>
      </c>
      <c r="F136" s="9"/>
      <c r="G136" s="1" t="s">
        <v>13</v>
      </c>
      <c r="Q136" s="25"/>
      <c r="R136" s="30"/>
    </row>
    <row r="137" s="0" customFormat="1" ht="12">
      <c r="A137" s="26">
        <f>IF(G137&lt;&gt;"",COUNTA(G$7:G137),"")</f>
        <v>125</v>
      </c>
      <c r="B137" s="27" t="s">
        <v>164</v>
      </c>
      <c r="C137" s="28" t="s">
        <v>70</v>
      </c>
      <c r="D137" s="29">
        <v>10</v>
      </c>
      <c r="E137" s="27" t="s">
        <v>37</v>
      </c>
      <c r="F137" s="9"/>
      <c r="G137" s="1" t="s">
        <v>13</v>
      </c>
      <c r="Q137" s="25"/>
      <c r="R137" s="30"/>
    </row>
    <row r="138" s="0" customFormat="1" ht="12">
      <c r="A138" s="26">
        <f>IF(G138&lt;&gt;"",COUNTA(G$7:G138),"")</f>
        <v>126</v>
      </c>
      <c r="B138" s="27" t="s">
        <v>165</v>
      </c>
      <c r="C138" s="28" t="s">
        <v>70</v>
      </c>
      <c r="D138" s="29">
        <v>1</v>
      </c>
      <c r="E138" s="27" t="s">
        <v>37</v>
      </c>
      <c r="F138" s="9"/>
      <c r="G138" s="1" t="s">
        <v>13</v>
      </c>
      <c r="Q138" s="25"/>
      <c r="R138" s="30"/>
    </row>
    <row r="139" s="0" customFormat="1" ht="12">
      <c r="A139" s="26">
        <f>IF(G139&lt;&gt;"",COUNTA(G$7:G139),"")</f>
        <v>127</v>
      </c>
      <c r="B139" s="27" t="s">
        <v>166</v>
      </c>
      <c r="C139" s="28" t="s">
        <v>70</v>
      </c>
      <c r="D139" s="29">
        <v>3</v>
      </c>
      <c r="E139" s="27" t="s">
        <v>37</v>
      </c>
      <c r="F139" s="9"/>
      <c r="G139" s="1" t="s">
        <v>13</v>
      </c>
      <c r="Q139" s="25"/>
      <c r="R139" s="30"/>
    </row>
    <row r="140" s="0" customFormat="1" ht="14.25" customHeight="1">
      <c r="A140" s="9"/>
      <c r="B140" s="33"/>
      <c r="C140" s="33"/>
      <c r="D140" s="33"/>
      <c r="E140" s="33"/>
      <c r="F140" s="9"/>
    </row>
    <row r="141" ht="15.75" customHeight="1">
      <c r="A141" s="34" t="s">
        <v>167</v>
      </c>
      <c r="B141" s="35"/>
      <c r="C141" s="35"/>
      <c r="D141" s="35"/>
      <c r="E141" s="36"/>
      <c r="F141" s="14"/>
      <c r="W141" s="1"/>
      <c r="X141" s="1"/>
      <c r="Y141" s="1"/>
      <c r="Z141" s="1"/>
      <c r="AA141" s="1"/>
      <c r="AB141" s="1"/>
      <c r="AC141" s="1"/>
      <c r="AD141" s="1"/>
    </row>
    <row r="142" ht="11.25" customHeight="1">
      <c r="A142" s="37"/>
      <c r="B142" s="38"/>
      <c r="C142" s="38"/>
      <c r="D142" s="38"/>
      <c r="E142" s="39"/>
      <c r="F142" s="14"/>
      <c r="W142" s="1"/>
      <c r="X142" s="1"/>
      <c r="Y142" s="1"/>
      <c r="Z142" s="1"/>
      <c r="AA142" s="1"/>
      <c r="AB142" s="1"/>
      <c r="AC142" s="1"/>
      <c r="AD142" s="1"/>
    </row>
    <row r="143" ht="11.25" customHeight="1">
      <c r="A143" s="37"/>
      <c r="B143" s="38"/>
      <c r="C143" s="38"/>
      <c r="D143" s="38"/>
      <c r="E143" s="39"/>
      <c r="F143" s="14"/>
      <c r="W143" s="1"/>
      <c r="X143" s="1"/>
      <c r="Y143" s="1"/>
      <c r="Z143" s="1"/>
      <c r="AA143" s="1"/>
      <c r="AB143" s="1"/>
      <c r="AC143" s="1"/>
      <c r="AD143" s="1"/>
    </row>
    <row r="144" ht="11.25" customHeight="1">
      <c r="A144" s="37"/>
      <c r="B144" s="38"/>
      <c r="C144" s="38"/>
      <c r="D144" s="38"/>
      <c r="E144" s="39"/>
      <c r="F144" s="14"/>
      <c r="W144" s="1"/>
      <c r="X144" s="1"/>
      <c r="Y144" s="1"/>
      <c r="Z144" s="1"/>
      <c r="AA144" s="1"/>
      <c r="AB144" s="1"/>
      <c r="AC144" s="1"/>
      <c r="AD144" s="1"/>
    </row>
    <row r="145" ht="11.25" customHeight="1">
      <c r="A145" s="37"/>
      <c r="B145" s="38"/>
      <c r="C145" s="38"/>
      <c r="D145" s="38"/>
      <c r="E145" s="39"/>
      <c r="F145" s="14"/>
      <c r="W145" s="1"/>
      <c r="X145" s="1"/>
      <c r="Y145" s="1"/>
      <c r="Z145" s="1"/>
      <c r="AA145" s="1"/>
      <c r="AB145" s="1"/>
      <c r="AC145" s="1"/>
      <c r="AD145" s="1"/>
    </row>
    <row r="146" ht="11.25" customHeight="1">
      <c r="A146" s="37"/>
      <c r="B146" s="38"/>
      <c r="C146" s="38"/>
      <c r="D146" s="38"/>
      <c r="E146" s="39"/>
      <c r="F146" s="14"/>
      <c r="W146" s="1"/>
      <c r="X146" s="1"/>
      <c r="Y146" s="1"/>
      <c r="Z146" s="1"/>
      <c r="AA146" s="1"/>
      <c r="AB146" s="1"/>
      <c r="AC146" s="1"/>
      <c r="AD146" s="1"/>
    </row>
    <row r="147" ht="11.25" customHeight="1">
      <c r="A147" s="37"/>
      <c r="B147" s="38"/>
      <c r="C147" s="38"/>
      <c r="D147" s="38"/>
      <c r="E147" s="39"/>
      <c r="F147" s="14"/>
      <c r="W147" s="1"/>
      <c r="X147" s="1"/>
      <c r="Y147" s="1"/>
      <c r="Z147" s="1"/>
      <c r="AA147" s="1"/>
      <c r="AB147" s="1"/>
      <c r="AC147" s="1"/>
      <c r="AD147" s="1"/>
    </row>
    <row r="148" ht="101.25" customHeight="1">
      <c r="A148" s="40"/>
      <c r="B148" s="41"/>
      <c r="C148" s="41"/>
      <c r="D148" s="41"/>
      <c r="E148" s="42"/>
      <c r="F148" s="14"/>
      <c r="W148" s="1"/>
      <c r="X148" s="1"/>
      <c r="Y148" s="1"/>
      <c r="Z148" s="1"/>
      <c r="AA148" s="1"/>
      <c r="AB148" s="1"/>
      <c r="AC148" s="1"/>
      <c r="AD148" s="1"/>
    </row>
    <row r="149" ht="11.25" customHeight="1">
      <c r="A149" s="43"/>
      <c r="B149" s="44"/>
      <c r="C149" s="43"/>
      <c r="D149" s="43"/>
      <c r="E149" s="44"/>
      <c r="F149" s="14"/>
      <c r="W149" s="1"/>
      <c r="X149" s="1"/>
      <c r="Y149" s="1"/>
      <c r="Z149" s="1"/>
      <c r="AA149" s="1"/>
      <c r="AB149" s="1"/>
      <c r="AC149" s="1"/>
      <c r="AD149" s="1"/>
    </row>
    <row r="150" ht="15.75" customHeight="1">
      <c r="A150" s="38"/>
      <c r="B150" s="38"/>
      <c r="C150" s="38"/>
      <c r="D150" s="38"/>
      <c r="E150" s="38"/>
      <c r="F150" s="14"/>
      <c r="W150" s="1"/>
      <c r="X150" s="1"/>
      <c r="Y150" s="1"/>
      <c r="Z150" s="1"/>
      <c r="AA150" s="1"/>
      <c r="AB150" s="1"/>
      <c r="AC150" s="1"/>
      <c r="AD150" s="1"/>
    </row>
    <row r="151" ht="11.25" customHeight="1">
      <c r="A151" s="45"/>
      <c r="B151" s="45"/>
      <c r="C151" s="45"/>
      <c r="D151" s="45"/>
      <c r="E151" s="45"/>
      <c r="F151" s="14"/>
      <c r="W151" s="1"/>
      <c r="X151" s="1"/>
      <c r="Y151" s="1"/>
      <c r="Z151" s="1"/>
      <c r="AA151" s="1"/>
      <c r="AB151" s="1"/>
      <c r="AC151" s="1"/>
      <c r="AD151" s="1"/>
    </row>
    <row r="152" ht="15.75" customHeight="1">
      <c r="A152" s="46"/>
      <c r="B152" s="46"/>
      <c r="C152" s="46"/>
      <c r="D152" s="46"/>
      <c r="E152" s="46"/>
      <c r="F152" s="14"/>
      <c r="W152" s="1"/>
      <c r="X152" s="1"/>
      <c r="Y152" s="1"/>
      <c r="Z152" s="1"/>
      <c r="AA152" s="1"/>
      <c r="AB152" s="1"/>
      <c r="AC152" s="1"/>
      <c r="AD152" s="1"/>
    </row>
    <row r="153" ht="11.25" customHeight="1">
      <c r="A153" s="47"/>
      <c r="B153" s="47"/>
      <c r="C153" s="47"/>
      <c r="D153" s="47"/>
      <c r="E153" s="47"/>
      <c r="F153" s="14"/>
      <c r="W153" s="1"/>
      <c r="X153" s="1"/>
      <c r="Y153" s="1"/>
      <c r="Z153" s="1"/>
      <c r="AA153" s="1"/>
      <c r="AB153" s="1"/>
      <c r="AC153" s="1"/>
      <c r="AD153" s="1"/>
    </row>
    <row r="154" ht="11.25" customHeight="1">
      <c r="A154" s="48"/>
      <c r="B154" s="48"/>
      <c r="C154" s="48"/>
      <c r="D154" s="48"/>
      <c r="E154" s="48"/>
      <c r="F154" s="14"/>
      <c r="W154" s="1"/>
      <c r="X154" s="1"/>
      <c r="Y154" s="1"/>
      <c r="Z154" s="1"/>
      <c r="AA154" s="1"/>
      <c r="AB154" s="1"/>
      <c r="AC154" s="1"/>
      <c r="AD154" s="1"/>
    </row>
    <row r="155" ht="11.25" customHeight="1">
      <c r="A155" s="47"/>
      <c r="B155" s="47"/>
      <c r="C155" s="47"/>
      <c r="D155" s="47"/>
      <c r="E155" s="47"/>
      <c r="F155" s="14"/>
      <c r="W155" s="1"/>
      <c r="X155" s="1"/>
      <c r="Y155" s="1"/>
      <c r="Z155" s="1"/>
      <c r="AA155" s="1"/>
      <c r="AB155" s="1"/>
      <c r="AC155" s="1"/>
      <c r="AD155" s="1"/>
    </row>
    <row r="156" ht="11.25" customHeight="1">
      <c r="A156" s="48"/>
      <c r="B156" s="48"/>
      <c r="C156" s="48"/>
      <c r="D156" s="48"/>
      <c r="E156" s="48"/>
      <c r="F156" s="48"/>
      <c r="W156" s="1"/>
      <c r="X156" s="1"/>
      <c r="Y156" s="1"/>
      <c r="Z156" s="1"/>
      <c r="AA156" s="1"/>
      <c r="AB156" s="1"/>
      <c r="AC156" s="1"/>
      <c r="AD156" s="1"/>
    </row>
    <row r="157" ht="11.25" customHeight="1">
      <c r="A157" s="47"/>
      <c r="B157" s="47"/>
      <c r="C157" s="47"/>
      <c r="D157" s="47"/>
      <c r="E157" s="47"/>
      <c r="F157" s="14"/>
      <c r="W157" s="1"/>
      <c r="X157" s="1"/>
      <c r="Y157" s="1"/>
      <c r="Z157" s="1"/>
      <c r="AA157" s="1"/>
      <c r="AB157" s="1"/>
      <c r="AC157" s="1"/>
      <c r="AD157" s="1"/>
    </row>
    <row r="158" ht="11.25" customHeight="1">
      <c r="A158" s="47"/>
      <c r="B158" s="47"/>
      <c r="C158" s="47"/>
      <c r="D158" s="47"/>
      <c r="E158" s="47"/>
      <c r="F158" s="14"/>
      <c r="W158" s="1"/>
      <c r="X158" s="1"/>
      <c r="Y158" s="1"/>
      <c r="Z158" s="1"/>
      <c r="AA158" s="1"/>
      <c r="AB158" s="1"/>
      <c r="AC158" s="1"/>
      <c r="AD158" s="1"/>
    </row>
    <row r="159" ht="11.25" customHeight="1">
      <c r="A159" s="48"/>
      <c r="B159" s="48"/>
      <c r="C159" s="48"/>
      <c r="D159" s="48"/>
      <c r="E159" s="48"/>
      <c r="F159" s="14"/>
      <c r="W159" s="1"/>
      <c r="X159" s="1"/>
      <c r="Y159" s="1"/>
      <c r="Z159" s="1"/>
      <c r="AA159" s="1"/>
      <c r="AB159" s="1"/>
      <c r="AC159" s="1"/>
      <c r="AD159" s="1"/>
    </row>
    <row r="160" ht="11.25" customHeight="1">
      <c r="A160" s="47"/>
      <c r="B160" s="47"/>
      <c r="C160" s="47"/>
      <c r="D160" s="47"/>
      <c r="E160" s="47"/>
      <c r="F160" s="14"/>
      <c r="W160" s="1"/>
      <c r="X160" s="1"/>
      <c r="Y160" s="1"/>
      <c r="Z160" s="1"/>
      <c r="AA160" s="1"/>
      <c r="AB160" s="1"/>
      <c r="AC160" s="1"/>
      <c r="AD160" s="1"/>
    </row>
    <row r="161" ht="11.25" customHeight="1">
      <c r="A161" s="13"/>
      <c r="B161" s="14"/>
      <c r="C161" s="14"/>
      <c r="D161" s="14"/>
      <c r="E161" s="14"/>
      <c r="F161" s="14"/>
      <c r="W161" s="1"/>
      <c r="X161" s="1"/>
      <c r="Y161" s="1"/>
      <c r="Z161" s="1"/>
      <c r="AA161" s="1"/>
      <c r="AB161" s="1"/>
      <c r="AC161" s="1"/>
      <c r="AD161" s="1"/>
    </row>
    <row r="162" ht="11.25" customHeight="1">
      <c r="A162" s="2"/>
      <c r="B162" s="1"/>
      <c r="C162" s="1"/>
      <c r="D162" s="1"/>
      <c r="E162" s="1"/>
      <c r="F162" s="1"/>
    </row>
    <row r="163" ht="11.25" customHeight="1">
      <c r="A163" s="2"/>
      <c r="B163" s="1"/>
      <c r="C163" s="1"/>
      <c r="D163" s="1"/>
      <c r="E163" s="1"/>
      <c r="F163" s="1"/>
    </row>
    <row r="164" ht="11.25" customHeight="1">
      <c r="A164" s="2"/>
      <c r="B164" s="1"/>
      <c r="C164" s="1"/>
      <c r="D164" s="1"/>
      <c r="E164" s="1"/>
      <c r="F164" s="1"/>
    </row>
    <row r="165" ht="11.25" customHeight="1">
      <c r="A165" s="2"/>
      <c r="B165" s="1"/>
      <c r="C165" s="1"/>
      <c r="D165" s="1"/>
      <c r="E165" s="1"/>
      <c r="F165" s="1"/>
    </row>
    <row r="166" ht="11.25" customHeight="1">
      <c r="A166" s="2"/>
      <c r="B166" s="1"/>
      <c r="C166" s="1"/>
      <c r="D166" s="1"/>
      <c r="E166" s="1"/>
      <c r="F166" s="1"/>
    </row>
  </sheetData>
  <mergeCells count="14">
    <mergeCell ref="A1:E1"/>
    <mergeCell ref="C2:E2"/>
    <mergeCell ref="A4:E4"/>
    <mergeCell ref="A5:E5"/>
    <mergeCell ref="A10:E10"/>
    <mergeCell ref="A45:E45"/>
    <mergeCell ref="A46:E46"/>
    <mergeCell ref="A141:E148"/>
    <mergeCell ref="A150:E150"/>
    <mergeCell ref="A152:E152"/>
    <mergeCell ref="A154:E154"/>
    <mergeCell ref="A156:F156"/>
    <mergeCell ref="A159:E159"/>
    <mergeCell ref="A160:E160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9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mehedova_en</cp:lastModifiedBy>
  <cp:revision>5</cp:revision>
  <dcterms:created xsi:type="dcterms:W3CDTF">2020-09-30T08:50:27Z</dcterms:created>
  <dcterms:modified xsi:type="dcterms:W3CDTF">2025-07-22T05:35:06Z</dcterms:modified>
</cp:coreProperties>
</file>